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445" firstSheet="2" activeTab="5"/>
  </bookViews>
  <sheets>
    <sheet name="Подпрограмма I" sheetId="1" r:id="rId1"/>
    <sheet name="Подпрограмм II" sheetId="2" r:id="rId2"/>
    <sheet name="Подпрограмма III" sheetId="3" r:id="rId3"/>
    <sheet name="Подпрограмма IV" sheetId="4" r:id="rId4"/>
    <sheet name="Подпрограмма V" sheetId="5" r:id="rId5"/>
    <sheet name="Подпрограмма VI" sheetId="6" r:id="rId6"/>
  </sheets>
  <calcPr calcId="144525"/>
</workbook>
</file>

<file path=xl/calcChain.xml><?xml version="1.0" encoding="utf-8"?>
<calcChain xmlns="http://schemas.openxmlformats.org/spreadsheetml/2006/main">
  <c r="G20" i="6" l="1"/>
  <c r="H20" i="6"/>
  <c r="I20" i="6"/>
  <c r="J20" i="6"/>
  <c r="K20" i="6"/>
  <c r="G19" i="6"/>
  <c r="H19" i="6"/>
  <c r="I19" i="6"/>
  <c r="J19" i="6"/>
  <c r="K19" i="6"/>
  <c r="F22" i="6"/>
  <c r="F27" i="6"/>
  <c r="F26" i="6"/>
  <c r="F21" i="6" s="1"/>
  <c r="F25" i="6"/>
  <c r="F20" i="6" s="1"/>
  <c r="F24" i="6"/>
  <c r="F19" i="6" s="1"/>
  <c r="K23" i="6"/>
  <c r="K18" i="6" s="1"/>
  <c r="J23" i="6"/>
  <c r="J18" i="6" s="1"/>
  <c r="I23" i="6"/>
  <c r="I18" i="6" s="1"/>
  <c r="H23" i="6"/>
  <c r="H18" i="6" s="1"/>
  <c r="G23" i="6"/>
  <c r="G18" i="6" s="1"/>
  <c r="F23" i="6"/>
  <c r="F30" i="6"/>
  <c r="F31" i="6"/>
  <c r="F32" i="6"/>
  <c r="F29" i="6"/>
  <c r="G28" i="6"/>
  <c r="H28" i="6"/>
  <c r="I28" i="6"/>
  <c r="J28" i="6"/>
  <c r="K28" i="6"/>
  <c r="K60" i="3"/>
  <c r="F60" i="3" s="1"/>
  <c r="K61" i="3"/>
  <c r="K62" i="3"/>
  <c r="H61" i="3"/>
  <c r="F61" i="3" s="1"/>
  <c r="I61" i="3"/>
  <c r="J61" i="3"/>
  <c r="J59" i="3" s="1"/>
  <c r="H19" i="3"/>
  <c r="I19" i="3"/>
  <c r="J19" i="3"/>
  <c r="K19" i="3"/>
  <c r="G19" i="3"/>
  <c r="F19" i="3" s="1"/>
  <c r="F20" i="3"/>
  <c r="F25" i="3"/>
  <c r="F26" i="3"/>
  <c r="F27" i="3"/>
  <c r="F28" i="3"/>
  <c r="F24" i="3"/>
  <c r="G24" i="3"/>
  <c r="H13" i="3"/>
  <c r="H63" i="3" s="1"/>
  <c r="I13" i="3"/>
  <c r="I63" i="3" s="1"/>
  <c r="J13" i="3"/>
  <c r="J63" i="3" s="1"/>
  <c r="K13" i="3"/>
  <c r="K63" i="3" s="1"/>
  <c r="G13" i="3"/>
  <c r="F13" i="3" s="1"/>
  <c r="K17" i="6"/>
  <c r="J17" i="6" s="1"/>
  <c r="K16" i="6"/>
  <c r="J16" i="6" s="1"/>
  <c r="K15" i="6"/>
  <c r="J15" i="6" s="1"/>
  <c r="K11" i="6"/>
  <c r="K36" i="6" s="1"/>
  <c r="G9" i="6"/>
  <c r="I9" i="6"/>
  <c r="J9" i="6"/>
  <c r="K9" i="6"/>
  <c r="G21" i="5"/>
  <c r="H21" i="5"/>
  <c r="I21" i="5"/>
  <c r="J21" i="5"/>
  <c r="K21" i="5"/>
  <c r="G20" i="5"/>
  <c r="H20" i="5"/>
  <c r="I20" i="5"/>
  <c r="J20" i="5"/>
  <c r="K20" i="5"/>
  <c r="G19" i="5"/>
  <c r="H19" i="5"/>
  <c r="I19" i="5"/>
  <c r="J19" i="5"/>
  <c r="K19" i="5"/>
  <c r="G18" i="5"/>
  <c r="H18" i="5"/>
  <c r="I18" i="5"/>
  <c r="J18" i="5"/>
  <c r="K18" i="5"/>
  <c r="F13" i="5"/>
  <c r="F14" i="5"/>
  <c r="F15" i="5"/>
  <c r="F16" i="5"/>
  <c r="G12" i="5"/>
  <c r="F12" i="5" s="1"/>
  <c r="H12" i="5"/>
  <c r="K42" i="2"/>
  <c r="K43" i="2"/>
  <c r="K44" i="2"/>
  <c r="J42" i="2"/>
  <c r="J43" i="2"/>
  <c r="J44" i="2"/>
  <c r="I42" i="2"/>
  <c r="I43" i="2"/>
  <c r="I44" i="2"/>
  <c r="H42" i="2"/>
  <c r="H43" i="2"/>
  <c r="H44" i="2"/>
  <c r="G42" i="2"/>
  <c r="G43" i="2"/>
  <c r="G44" i="2"/>
  <c r="E41" i="2"/>
  <c r="E42" i="2"/>
  <c r="E43" i="2"/>
  <c r="E44" i="2"/>
  <c r="J62" i="3"/>
  <c r="I62" i="3"/>
  <c r="H62" i="3"/>
  <c r="G62" i="3"/>
  <c r="G59" i="3" s="1"/>
  <c r="I9" i="3"/>
  <c r="J9" i="3"/>
  <c r="K9" i="3"/>
  <c r="H9" i="3"/>
  <c r="F10" i="3"/>
  <c r="F11" i="3"/>
  <c r="F12" i="3"/>
  <c r="F15" i="3"/>
  <c r="F16" i="3"/>
  <c r="F17" i="3"/>
  <c r="F18" i="3"/>
  <c r="E10" i="3"/>
  <c r="E11" i="3"/>
  <c r="E12" i="3"/>
  <c r="E62" i="3" s="1"/>
  <c r="E13" i="3"/>
  <c r="K12" i="5"/>
  <c r="H7" i="5"/>
  <c r="H17" i="5" s="1"/>
  <c r="I7" i="5"/>
  <c r="I17" i="5" s="1"/>
  <c r="J7" i="5"/>
  <c r="J17" i="5" s="1"/>
  <c r="K7" i="5"/>
  <c r="K17" i="5" s="1"/>
  <c r="G7" i="5"/>
  <c r="G17" i="5" s="1"/>
  <c r="F8" i="5"/>
  <c r="F18" i="5" s="1"/>
  <c r="F9" i="5"/>
  <c r="F19" i="5" s="1"/>
  <c r="F10" i="5"/>
  <c r="F20" i="5" s="1"/>
  <c r="F11" i="5"/>
  <c r="F21" i="5" s="1"/>
  <c r="F14" i="6"/>
  <c r="F9" i="6" s="1"/>
  <c r="I34" i="6"/>
  <c r="J34" i="6"/>
  <c r="K34" i="6"/>
  <c r="H34" i="6"/>
  <c r="G33" i="6"/>
  <c r="E13" i="6"/>
  <c r="E8" i="6"/>
  <c r="H27" i="4"/>
  <c r="H42" i="4" s="1"/>
  <c r="I27" i="4"/>
  <c r="I42" i="4" s="1"/>
  <c r="J27" i="4"/>
  <c r="J42" i="4" s="1"/>
  <c r="K27" i="4"/>
  <c r="K42" i="4" s="1"/>
  <c r="H26" i="4"/>
  <c r="H41" i="4" s="1"/>
  <c r="I26" i="4"/>
  <c r="I41" i="4" s="1"/>
  <c r="J26" i="4"/>
  <c r="J41" i="4" s="1"/>
  <c r="K26" i="4"/>
  <c r="K41" i="4" s="1"/>
  <c r="H25" i="4"/>
  <c r="H40" i="4" s="1"/>
  <c r="I25" i="4"/>
  <c r="I40" i="4" s="1"/>
  <c r="J25" i="4"/>
  <c r="J40" i="4" s="1"/>
  <c r="K25" i="4"/>
  <c r="K40" i="4" s="1"/>
  <c r="G25" i="4"/>
  <c r="G40" i="4" s="1"/>
  <c r="G26" i="4"/>
  <c r="G41" i="4" s="1"/>
  <c r="G27" i="4"/>
  <c r="G42" i="4" s="1"/>
  <c r="H24" i="4"/>
  <c r="H39" i="4" s="1"/>
  <c r="I24" i="4"/>
  <c r="I39" i="4" s="1"/>
  <c r="J24" i="4"/>
  <c r="J39" i="4" s="1"/>
  <c r="K24" i="4"/>
  <c r="K39" i="4" s="1"/>
  <c r="G24" i="4"/>
  <c r="G39" i="4" s="1"/>
  <c r="F35" i="4"/>
  <c r="F25" i="4" s="1"/>
  <c r="F40" i="4" s="1"/>
  <c r="F36" i="4"/>
  <c r="F26" i="4" s="1"/>
  <c r="F41" i="4" s="1"/>
  <c r="F37" i="4"/>
  <c r="F27" i="4" s="1"/>
  <c r="F42" i="4" s="1"/>
  <c r="F34" i="4"/>
  <c r="F24" i="4" s="1"/>
  <c r="F39" i="4" s="1"/>
  <c r="H33" i="4"/>
  <c r="H23" i="4" s="1"/>
  <c r="H38" i="4" s="1"/>
  <c r="I33" i="4"/>
  <c r="I23" i="4" s="1"/>
  <c r="I38" i="4" s="1"/>
  <c r="J33" i="4"/>
  <c r="J23" i="4" s="1"/>
  <c r="J38" i="4" s="1"/>
  <c r="K33" i="4"/>
  <c r="K23" i="4" s="1"/>
  <c r="K38" i="4" s="1"/>
  <c r="G33" i="4"/>
  <c r="G23" i="4" s="1"/>
  <c r="G38" i="4" s="1"/>
  <c r="H39" i="3"/>
  <c r="I39" i="3"/>
  <c r="J39" i="3"/>
  <c r="K39" i="3"/>
  <c r="G39" i="3"/>
  <c r="F41" i="3"/>
  <c r="F42" i="3"/>
  <c r="F43" i="3"/>
  <c r="F40" i="3"/>
  <c r="F39" i="3"/>
  <c r="H34" i="3"/>
  <c r="I34" i="3"/>
  <c r="J34" i="3"/>
  <c r="K34" i="3"/>
  <c r="F36" i="3"/>
  <c r="F37" i="3"/>
  <c r="F38" i="3"/>
  <c r="F35" i="3"/>
  <c r="F34" i="3" s="1"/>
  <c r="H29" i="3"/>
  <c r="I29" i="3"/>
  <c r="J29" i="3"/>
  <c r="K29" i="3"/>
  <c r="G29" i="3"/>
  <c r="F29" i="3"/>
  <c r="F30" i="3"/>
  <c r="F31" i="3"/>
  <c r="F32" i="3"/>
  <c r="F33" i="3"/>
  <c r="G14" i="3"/>
  <c r="H14" i="3"/>
  <c r="I14" i="3"/>
  <c r="J14" i="3"/>
  <c r="K14" i="3"/>
  <c r="E14" i="3"/>
  <c r="E9" i="3" s="1"/>
  <c r="H11" i="2"/>
  <c r="H41" i="2" s="1"/>
  <c r="I11" i="2"/>
  <c r="I41" i="2" s="1"/>
  <c r="J11" i="2"/>
  <c r="J41" i="2" s="1"/>
  <c r="K11" i="2"/>
  <c r="K41" i="2" s="1"/>
  <c r="G11" i="2"/>
  <c r="G41" i="2" s="1"/>
  <c r="H10" i="2"/>
  <c r="J10" i="2"/>
  <c r="F12" i="2"/>
  <c r="F13" i="2"/>
  <c r="F14" i="2"/>
  <c r="F10" i="2"/>
  <c r="E10" i="2"/>
  <c r="F32" i="2"/>
  <c r="F33" i="2"/>
  <c r="F34" i="2"/>
  <c r="F31" i="2"/>
  <c r="G30" i="2"/>
  <c r="H30" i="2"/>
  <c r="I30" i="2"/>
  <c r="J30" i="2"/>
  <c r="K30" i="2"/>
  <c r="E30" i="2"/>
  <c r="F37" i="2"/>
  <c r="F38" i="2"/>
  <c r="F39" i="2"/>
  <c r="F36" i="2"/>
  <c r="F35" i="2"/>
  <c r="G35" i="2"/>
  <c r="H35" i="2"/>
  <c r="I35" i="2"/>
  <c r="J35" i="2"/>
  <c r="K35" i="2"/>
  <c r="E35" i="2"/>
  <c r="H19" i="1"/>
  <c r="I19" i="1"/>
  <c r="J19" i="1"/>
  <c r="K19" i="1"/>
  <c r="G19" i="1"/>
  <c r="F19" i="1"/>
  <c r="H14" i="1"/>
  <c r="I14" i="1"/>
  <c r="J14" i="1"/>
  <c r="K14" i="1"/>
  <c r="G14" i="1"/>
  <c r="F20" i="1"/>
  <c r="F10" i="1" s="1"/>
  <c r="F40" i="1" s="1"/>
  <c r="F21" i="1"/>
  <c r="F22" i="1"/>
  <c r="F12" i="1" s="1"/>
  <c r="F42" i="1" s="1"/>
  <c r="F23" i="1"/>
  <c r="F24" i="1"/>
  <c r="F25" i="1"/>
  <c r="F26" i="1"/>
  <c r="F27" i="1"/>
  <c r="F28" i="1"/>
  <c r="F15" i="1"/>
  <c r="F16" i="1"/>
  <c r="F17" i="1"/>
  <c r="F18" i="1"/>
  <c r="F13" i="1" s="1"/>
  <c r="F43" i="1" s="1"/>
  <c r="G13" i="1"/>
  <c r="G43" i="1" s="1"/>
  <c r="H13" i="1"/>
  <c r="H43" i="1" s="1"/>
  <c r="I13" i="1"/>
  <c r="I43" i="1" s="1"/>
  <c r="J13" i="1"/>
  <c r="J43" i="1" s="1"/>
  <c r="K13" i="1"/>
  <c r="K43" i="1" s="1"/>
  <c r="E13" i="1"/>
  <c r="E43" i="1" s="1"/>
  <c r="G12" i="1"/>
  <c r="G42" i="1" s="1"/>
  <c r="H12" i="1"/>
  <c r="H42" i="1" s="1"/>
  <c r="I12" i="1"/>
  <c r="I42" i="1" s="1"/>
  <c r="J12" i="1"/>
  <c r="J42" i="1" s="1"/>
  <c r="K12" i="1"/>
  <c r="K42" i="1" s="1"/>
  <c r="E12" i="1"/>
  <c r="E42" i="1" s="1"/>
  <c r="F11" i="1"/>
  <c r="F41" i="1" s="1"/>
  <c r="G11" i="1"/>
  <c r="G41" i="1" s="1"/>
  <c r="H11" i="1"/>
  <c r="H41" i="1" s="1"/>
  <c r="I11" i="1"/>
  <c r="I41" i="1" s="1"/>
  <c r="J11" i="1"/>
  <c r="J41" i="1" s="1"/>
  <c r="K11" i="1"/>
  <c r="K41" i="1" s="1"/>
  <c r="E11" i="1"/>
  <c r="E41" i="1" s="1"/>
  <c r="G10" i="1"/>
  <c r="G40" i="1" s="1"/>
  <c r="H10" i="1"/>
  <c r="H40" i="1" s="1"/>
  <c r="I10" i="1"/>
  <c r="I40" i="1" s="1"/>
  <c r="J10" i="1"/>
  <c r="J40" i="1" s="1"/>
  <c r="K10" i="1"/>
  <c r="K40" i="1" s="1"/>
  <c r="E10" i="1"/>
  <c r="E40" i="1" s="1"/>
  <c r="E9" i="1"/>
  <c r="E39" i="1" s="1"/>
  <c r="F30" i="2"/>
  <c r="F14" i="1"/>
  <c r="I9" i="1"/>
  <c r="I39" i="1" s="1"/>
  <c r="F9" i="1"/>
  <c r="F39" i="1" s="1"/>
  <c r="F63" i="3" l="1"/>
  <c r="I59" i="3"/>
  <c r="F18" i="6"/>
  <c r="F40" i="2"/>
  <c r="F44" i="2"/>
  <c r="F42" i="2"/>
  <c r="J40" i="2"/>
  <c r="H40" i="2"/>
  <c r="K59" i="3"/>
  <c r="F62" i="3"/>
  <c r="H9" i="1"/>
  <c r="H39" i="1" s="1"/>
  <c r="J9" i="1"/>
  <c r="J39" i="1" s="1"/>
  <c r="E40" i="2"/>
  <c r="F11" i="2"/>
  <c r="F41" i="2" s="1"/>
  <c r="F43" i="2"/>
  <c r="K10" i="2"/>
  <c r="K40" i="2" s="1"/>
  <c r="I10" i="2"/>
  <c r="I40" i="2" s="1"/>
  <c r="K13" i="6"/>
  <c r="F7" i="5"/>
  <c r="F17" i="5" s="1"/>
  <c r="G9" i="3"/>
  <c r="H59" i="3"/>
  <c r="F59" i="3" s="1"/>
  <c r="F28" i="6"/>
  <c r="F33" i="4"/>
  <c r="F23" i="4" s="1"/>
  <c r="F38" i="4" s="1"/>
  <c r="F34" i="6"/>
  <c r="F9" i="3"/>
  <c r="F14" i="3"/>
  <c r="I17" i="6"/>
  <c r="J12" i="6"/>
  <c r="J37" i="6" s="1"/>
  <c r="K12" i="6"/>
  <c r="K37" i="6" s="1"/>
  <c r="I16" i="6"/>
  <c r="J11" i="6"/>
  <c r="J36" i="6" s="1"/>
  <c r="I15" i="6"/>
  <c r="J10" i="6"/>
  <c r="J13" i="6"/>
  <c r="K10" i="6"/>
  <c r="G9" i="1"/>
  <c r="G39" i="1" s="1"/>
  <c r="K9" i="1"/>
  <c r="K39" i="1" s="1"/>
  <c r="G10" i="2"/>
  <c r="G40" i="2" s="1"/>
  <c r="H17" i="6" l="1"/>
  <c r="I12" i="6"/>
  <c r="I37" i="6" s="1"/>
  <c r="H16" i="6"/>
  <c r="I11" i="6"/>
  <c r="I36" i="6" s="1"/>
  <c r="K8" i="6"/>
  <c r="K35" i="6"/>
  <c r="K33" i="6" s="1"/>
  <c r="H15" i="6"/>
  <c r="I10" i="6"/>
  <c r="I13" i="6"/>
  <c r="J8" i="6"/>
  <c r="J35" i="6"/>
  <c r="J33" i="6" s="1"/>
  <c r="G17" i="6" l="1"/>
  <c r="H12" i="6"/>
  <c r="H37" i="6" s="1"/>
  <c r="F37" i="6" s="1"/>
  <c r="G16" i="6"/>
  <c r="H11" i="6"/>
  <c r="H36" i="6" s="1"/>
  <c r="F36" i="6" s="1"/>
  <c r="G15" i="6"/>
  <c r="H10" i="6"/>
  <c r="H13" i="6"/>
  <c r="I8" i="6"/>
  <c r="I35" i="6"/>
  <c r="I33" i="6" s="1"/>
  <c r="G12" i="6" l="1"/>
  <c r="F17" i="6"/>
  <c r="F12" i="6" s="1"/>
  <c r="G11" i="6"/>
  <c r="F16" i="6"/>
  <c r="F11" i="6" s="1"/>
  <c r="G10" i="6"/>
  <c r="G8" i="6" s="1"/>
  <c r="F15" i="6"/>
  <c r="F10" i="6" s="1"/>
  <c r="G13" i="6"/>
  <c r="F13" i="6" s="1"/>
  <c r="H35" i="6"/>
  <c r="H8" i="6"/>
  <c r="F8" i="6" l="1"/>
  <c r="H33" i="6"/>
  <c r="F33" i="6" s="1"/>
  <c r="F35" i="6"/>
</calcChain>
</file>

<file path=xl/sharedStrings.xml><?xml version="1.0" encoding="utf-8"?>
<sst xmlns="http://schemas.openxmlformats.org/spreadsheetml/2006/main" count="471" uniqueCount="136">
  <si>
    <t xml:space="preserve">Приложение №1 к Подпрограмме I </t>
  </si>
  <si>
    <r>
      <t xml:space="preserve">Перечень мероприятий  подпрограммы   </t>
    </r>
    <r>
      <rPr>
        <b/>
        <sz val="12"/>
        <color indexed="8"/>
        <rFont val="Times New Roman"/>
        <family val="1"/>
        <charset val="204"/>
      </rPr>
      <t>I «Развитие музейного дела в городском округе Пущино»</t>
    </r>
    <r>
      <rPr>
        <sz val="12"/>
        <color indexed="8"/>
        <rFont val="Times New Roman"/>
        <family val="1"/>
        <charset val="204"/>
      </rPr>
      <t xml:space="preserve"> </t>
    </r>
  </si>
  <si>
    <t xml:space="preserve">N   </t>
  </si>
  <si>
    <t xml:space="preserve">Объем финансирования по годам (тыс. руб.)         </t>
  </si>
  <si>
    <t>2014 год</t>
  </si>
  <si>
    <t>2015 год</t>
  </si>
  <si>
    <t>2016 год</t>
  </si>
  <si>
    <t>2017 год</t>
  </si>
  <si>
    <t>2018 год</t>
  </si>
  <si>
    <t xml:space="preserve">1.  </t>
  </si>
  <si>
    <t xml:space="preserve">Обеспечение выполнения функций муниципального музея, в том числе по оказанию муниципальных услуг в соответствии с муниципальным заданием. </t>
  </si>
  <si>
    <t xml:space="preserve">Итого         </t>
  </si>
  <si>
    <t>2014-2018</t>
  </si>
  <si>
    <t>1.1.</t>
  </si>
  <si>
    <t xml:space="preserve">Оказание муниципальной услуги по музейному обслуживанию в муниципальном   музее, являющимся бюджетным учреждением </t>
  </si>
  <si>
    <t>1.2.</t>
  </si>
  <si>
    <t>Приобретение музейных предметов в основной фонд музея, являющегося бюджетным учреждением</t>
  </si>
  <si>
    <t>1.3.</t>
  </si>
  <si>
    <t>Реставрация музейных предметов, хранящихся в муниципальном музее. являющимся бюджетным учреждением</t>
  </si>
  <si>
    <t>МБУК «Пущинский музей экологии и краеведения»</t>
  </si>
  <si>
    <t>Создание музейных экспозиций и приобретение фондового и реставрационного оборудования для муниципального музея</t>
  </si>
  <si>
    <t xml:space="preserve">2014-2018 </t>
  </si>
  <si>
    <t>Приобретение, доставка и установка оборудования, оргтехники и т.д.</t>
  </si>
  <si>
    <t>Мероприятия по реализации подпрограммы</t>
  </si>
  <si>
    <t>№ п/п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</si>
  <si>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</si>
  <si>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</si>
  <si>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руб)</t>
  </si>
  <si>
    <t>Всего (тыс. руб)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</si>
  <si>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</si>
  <si>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</si>
  <si>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Средства бюджета города Пущино</t>
  </si>
  <si>
    <t>Средства бюджета Московской области</t>
  </si>
  <si>
    <t>Средства федерального бюджета</t>
  </si>
  <si>
    <t xml:space="preserve">Внебюджетные источники </t>
  </si>
  <si>
    <t>Администрация города Пущино, МБУК "Пущинский музей экологии и краеведения"</t>
  </si>
  <si>
    <t>Итого по подпрограмме</t>
  </si>
  <si>
    <t>Оказание услуг и обеспечение жизнедеятельности учреждения</t>
  </si>
  <si>
    <t>Модернизация учреждения</t>
  </si>
  <si>
    <t>Создание новых экспозиций</t>
  </si>
  <si>
    <t>Сохранение музейных предметов</t>
  </si>
  <si>
    <t>Пополнение музейного фонда, увеличение количества экспонируемых музейных предметов</t>
  </si>
  <si>
    <t xml:space="preserve">Приложение №1 к Подпрограмме II </t>
  </si>
  <si>
    <r>
      <t>Перечень мероприятий  подпрограммы I</t>
    </r>
    <r>
      <rPr>
        <b/>
        <sz val="12"/>
        <color indexed="8"/>
        <rFont val="Times New Roman"/>
        <family val="1"/>
        <charset val="204"/>
      </rPr>
      <t>I «Развитие библиотечного дела в городском округе Пущино»</t>
    </r>
  </si>
  <si>
    <t xml:space="preserve">N  п/п </t>
  </si>
  <si>
    <t>Мероприятия по реализации  программы (подпрограммы)</t>
  </si>
  <si>
    <t>Срок исполнения  мероприятия</t>
  </si>
  <si>
    <t>Всего (тыс.руб.)</t>
  </si>
  <si>
    <t xml:space="preserve">Объем финансирования по годам (тыс. руб.)  </t>
  </si>
  <si>
    <t>2016 гож</t>
  </si>
  <si>
    <t xml:space="preserve">Обеспечение выполнения функций муниципальной библиотеки, в том числе по оказанию муниципальных услуг в соответствии с муниципальным заданием. </t>
  </si>
  <si>
    <t>Оказание муниципальной услуги по библиотечному обслуживанию населения города Пущино</t>
  </si>
  <si>
    <t>МБУК «Центральная библиотека», отдел культуры, спорта, туризма и работы с молодежью</t>
  </si>
  <si>
    <t>Комплектование книжных фондов муниципальных библиотек, являющихся бюджетным учреждением</t>
  </si>
  <si>
    <t xml:space="preserve">2.  </t>
  </si>
  <si>
    <t>Развитие литературного творчества и популяризация чтения</t>
  </si>
  <si>
    <t>2.1.</t>
  </si>
  <si>
    <t xml:space="preserve">Организация и проведение массовых чтений, конкурсов и т.д.  </t>
  </si>
  <si>
    <t xml:space="preserve">Приобретение, доставка и установка, оборудования, компьютерной и  оргтехники, программного обеспечения </t>
  </si>
  <si>
    <t xml:space="preserve"> Итого</t>
  </si>
  <si>
    <t xml:space="preserve"> 2014-2018</t>
  </si>
  <si>
    <t>МБУК «Центральная библиотека»</t>
  </si>
  <si>
    <t>Объем финансирования мероприятияв текущем  финансовом году (тыс.руб.) *</t>
  </si>
  <si>
    <t>Ответственный за выполнение мероприятия   программы (подпрограммы)</t>
  </si>
  <si>
    <t>Планируемые   результаты выполнения мероприятий про граммы  (подпрограммы)</t>
  </si>
  <si>
    <t>Итого по подпрограмме II</t>
  </si>
  <si>
    <t>Администрация города Пущино, МБУК "Центральная библиотека"</t>
  </si>
  <si>
    <t>Оказание услуг населению и обеспечение жизнедеятельности учреждения</t>
  </si>
  <si>
    <t>Привлечение жителей города к чтению</t>
  </si>
  <si>
    <t>Повышение качества предоставляемых услуг</t>
  </si>
  <si>
    <t xml:space="preserve">Приложение №1 к Подпрограмме III </t>
  </si>
  <si>
    <r>
      <t>Перечень мероприятий  подпрограммы III</t>
    </r>
    <r>
      <rPr>
        <b/>
        <sz val="12"/>
        <color indexed="8"/>
        <rFont val="Times New Roman"/>
        <family val="1"/>
        <charset val="204"/>
      </rPr>
      <t xml:space="preserve"> «Развитие самодеятельного творчества и создание условий для реализации творческих потребностей населения города Пущино. Выполнение отдельных функции органов местного самоуправления в сфере культуры и искусства»</t>
    </r>
  </si>
  <si>
    <t>Обеспечение выполнение функций муниципальных учреждений  культуры</t>
  </si>
  <si>
    <t>Оказание муниципальной услуги по организации и проведению мероприятий в сфере культуры и искусства,   являющихся бюджетными учреждениями</t>
  </si>
  <si>
    <t>Проведение праздничных и культурно-массовых мероприятий муниципального и межмуниципального значения</t>
  </si>
  <si>
    <t>Предоставление субсидии некоммерческим организациям на реализацию проектов в сфере кульутры</t>
  </si>
  <si>
    <t>Стипендии главы города Пущино выдающимся деятелям культуры и искусства и молодым талантливым авторам</t>
  </si>
  <si>
    <t xml:space="preserve"> Приобретение оргтехники для МБУК КДЦ «Молодость»</t>
  </si>
  <si>
    <t>Источники     финансирования</t>
  </si>
  <si>
    <t>Объем финансирования мероприятия в текущем году (тыс. руб).</t>
  </si>
  <si>
    <t>Всего (тыс. руб.)</t>
  </si>
  <si>
    <t>Ответственный за выполнения мероприятия подпрограммы</t>
  </si>
  <si>
    <t>Планируемые результаты выполнения мероприятия подпрограммы</t>
  </si>
  <si>
    <t>Администрация города Пущино, учреждения клубного типа</t>
  </si>
  <si>
    <t>Администрация города Пущино</t>
  </si>
  <si>
    <t>Улучшение качества предоставляемых услуг населению</t>
  </si>
  <si>
    <t>Увеличение количества участников культурно-массовых и досуговых мероприятий</t>
  </si>
  <si>
    <t>Привлечение некомерческих организаций к организации и проведению мероприятий в сфере культуры до 2 к 2018 году</t>
  </si>
  <si>
    <t>Назначение стипендии Главы города не более 3 выдающимся деятелям культуры  и молодым талантливым авторам города Пущино</t>
  </si>
  <si>
    <t xml:space="preserve">Итого по подпрограмме III </t>
  </si>
  <si>
    <t xml:space="preserve">Приложение №1 к Подпрограмме V </t>
  </si>
  <si>
    <r>
      <t xml:space="preserve">Перечень мероприятий  подпрограммы </t>
    </r>
    <r>
      <rPr>
        <b/>
        <sz val="12"/>
        <color indexed="8"/>
        <rFont val="Times New Roman"/>
        <family val="1"/>
        <charset val="204"/>
      </rPr>
      <t xml:space="preserve">V </t>
    </r>
    <r>
      <rPr>
        <sz val="12"/>
        <color indexed="8"/>
        <rFont val="Times New Roman"/>
        <family val="1"/>
        <charset val="204"/>
      </rPr>
      <t>«</t>
    </r>
    <r>
      <rPr>
        <b/>
        <sz val="12"/>
        <color indexed="8"/>
        <rFont val="Times New Roman"/>
        <family val="1"/>
        <charset val="204"/>
      </rPr>
      <t>Укрепление материально-технической базы муниципальных учреждений культуры города Пущино»</t>
    </r>
  </si>
  <si>
    <t>Строительство  и реконструкция объектов культуры</t>
  </si>
  <si>
    <t>2014-2015</t>
  </si>
  <si>
    <t>Источники фиансирования</t>
  </si>
  <si>
    <t>Объем финансирования мероприятия в текущем финансовом году (тыс. руб.)</t>
  </si>
  <si>
    <t>N   п/п</t>
  </si>
  <si>
    <t>Ответственный за выполнение мероприятия подпрограммы</t>
  </si>
  <si>
    <t>Проведение капитального ремонта и технического переоснащения муниципальных учреждений культуры</t>
  </si>
  <si>
    <t>Проведение капитального ремонта МБУК "Пущинский музей экологии и краеведения"</t>
  </si>
  <si>
    <t>Проведение капитального ремонте  в МБУК "Центральная библиотека"</t>
  </si>
  <si>
    <t>Реконструкция объектов культуры</t>
  </si>
  <si>
    <t>Строительство центра культурного развития в г. Пущино</t>
  </si>
  <si>
    <t>2.2.</t>
  </si>
  <si>
    <t>Обеспечение сохранности фондов библиотеки, повышение качества предоставляемых услуг</t>
  </si>
  <si>
    <t>Обеспечение сохранности фондов, повышение качества предоставляемых услуг</t>
  </si>
  <si>
    <t xml:space="preserve">Администрация города Пущино, </t>
  </si>
  <si>
    <r>
      <t xml:space="preserve">Перечень мероприятий  подпрограммы </t>
    </r>
    <r>
      <rPr>
        <b/>
        <sz val="12"/>
        <color indexed="8"/>
        <rFont val="Times New Roman"/>
        <family val="1"/>
        <charset val="204"/>
      </rPr>
      <t>VI «Развитие парковых территорий, парков культуры и отдыха в городском округе Пущино»</t>
    </r>
  </si>
  <si>
    <t>Приложение №1 к Подпрограмме VI</t>
  </si>
  <si>
    <t>Выполнение работ по организации массового отдыха населения в рамках исполнения муниципального задания</t>
  </si>
  <si>
    <t>Администрация города Пущино, учреждение</t>
  </si>
  <si>
    <t xml:space="preserve">Администрация города Пущино </t>
  </si>
  <si>
    <t>Издание рекламно-информационных материалов</t>
  </si>
  <si>
    <t>Отдел культуры, спорта, туризма и работы с молодежью, отдел контрактная служба, муниципальные учреждения и организации города</t>
  </si>
  <si>
    <t>Администрация города, инвесторы</t>
  </si>
  <si>
    <t>Администрация города, отдел культуры, спорта, туризма и работы с молодежью, контрактная служба, муниципальные учреждения и организации города, инвесторы</t>
  </si>
  <si>
    <r>
      <t xml:space="preserve">Перечень мероприятий  подпрограммы </t>
    </r>
    <r>
      <rPr>
        <b/>
        <sz val="12"/>
        <color indexed="8"/>
        <rFont val="Times New Roman"/>
        <family val="1"/>
        <charset val="204"/>
      </rPr>
      <t>VI «</t>
    </r>
    <r>
      <rPr>
        <b/>
        <sz val="12"/>
        <color indexed="8"/>
        <rFont val="Times New Roman"/>
        <family val="1"/>
        <charset val="204"/>
      </rPr>
      <t xml:space="preserve">Развитие туристского комплекса в </t>
    </r>
    <r>
      <rPr>
        <b/>
        <sz val="12"/>
        <color indexed="8"/>
        <rFont val="Times New Roman"/>
        <family val="1"/>
        <charset val="204"/>
      </rPr>
      <t>городском округе Пущино».</t>
    </r>
  </si>
  <si>
    <t>Источники  финансирования</t>
  </si>
  <si>
    <t>Всего (тыс руб.)</t>
  </si>
  <si>
    <t>Планируемые  результаты выполнения мероприятия подпрограммы</t>
  </si>
  <si>
    <t>Внебюджетные  источники</t>
  </si>
  <si>
    <t>Строительство КСР</t>
  </si>
  <si>
    <t>Оказание услуг населению и обеспечение деятельности учреждения</t>
  </si>
  <si>
    <t>2</t>
  </si>
  <si>
    <t>Создание комфортных условий для отдыха населения</t>
  </si>
  <si>
    <t>Проведение анализа перечня услуг (работ) подведомственных мунциипальных учреждений с целью его уточнения и отказа от невостребованных услуг (работ)</t>
  </si>
  <si>
    <t>Разработка механизма финансирования муниципальных учреждений с учетом оптимизации деятельности и перехода на нормативно-подушевое финансирования</t>
  </si>
  <si>
    <t>В пределах средств предусмотреных на содержание органов местного самоуправления</t>
  </si>
  <si>
    <t>Обеспечение выполнения функций муниципальных образовательных организаций сферы культуры, являющихся бюджетными учреждениями</t>
  </si>
  <si>
    <t>Администрация города Пущино, организации дополнительного образования</t>
  </si>
  <si>
    <t xml:space="preserve">Создание, благоустройство и развитие парковых территорий </t>
  </si>
  <si>
    <t>Создание парка культуры и отдыха</t>
  </si>
  <si>
    <t>Благоустройство и развитие парка культуры и отдыха</t>
  </si>
  <si>
    <t>Создание 1 парка культуры и отдыха</t>
  </si>
  <si>
    <t>Благоустройство территории парка культуры и отдыха</t>
  </si>
  <si>
    <t>Мероприятия по оптимизации численности административно-управленческого персонала в муниципальных учреждениях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</si>
</sst>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0" fillId="0" borderId="1" xfId="0" applyBorder="1"/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topLeftCell="A16" zoomScale="60" zoomScaleNormal="70" workbookViewId="0">
      <selection activeCell="B39" sqref="B39:K43"/>
    </sheetView>
  </sheetViews>
  <sheetFormatPr defaultRowHeight="15" x14ac:dyDescent="0.25"/>
  <cols>
    <col min="1" max="1" width="4.42578125" style="13" customWidth="1"/>
    <col min="2" max="2" width="22.42578125" style="13" customWidth="1"/>
    <col min="3" max="3" width="24.42578125" style="13" customWidth="1"/>
    <col min="4" max="4" width="15.5703125" style="13" customWidth="1"/>
    <col min="5" max="5" width="12" style="13" customWidth="1"/>
    <col min="6" max="6" width="13.5703125" style="13" customWidth="1"/>
    <col min="7" max="11" width="9.140625" style="13"/>
    <col min="12" max="12" width="19.28515625" style="13" customWidth="1"/>
    <col min="13" max="13" width="19.5703125" style="13" customWidth="1"/>
    <col min="14" max="16384" width="9.140625" style="13"/>
  </cols>
  <sheetData>
    <row r="1" spans="1:13" ht="15.75" x14ac:dyDescent="0.25">
      <c r="I1" s="5" t="s">
        <v>0</v>
      </c>
    </row>
    <row r="2" spans="1:13" ht="15.75" x14ac:dyDescent="0.25">
      <c r="A2" s="1"/>
    </row>
    <row r="3" spans="1:13" ht="15.75" x14ac:dyDescent="0.25">
      <c r="A3" s="1"/>
    </row>
    <row r="4" spans="1:13" ht="15.75" x14ac:dyDescent="0.25">
      <c r="F4" s="2" t="s">
        <v>1</v>
      </c>
    </row>
    <row r="5" spans="1:13" ht="15.75" x14ac:dyDescent="0.25">
      <c r="A5" s="3"/>
    </row>
    <row r="6" spans="1:13" ht="189" customHeight="1" x14ac:dyDescent="0.25">
      <c r="A6" s="45" t="s">
        <v>24</v>
      </c>
      <c r="B6" s="45" t="s">
        <v>23</v>
      </c>
      <c r="C6" s="45" t="s">
        <v>25</v>
      </c>
      <c r="D6" s="45" t="s">
        <v>26</v>
      </c>
      <c r="E6" s="45" t="s">
        <v>27</v>
      </c>
      <c r="F6" s="45" t="s">
        <v>28</v>
      </c>
      <c r="G6" s="45" t="s">
        <v>3</v>
      </c>
      <c r="H6" s="45"/>
      <c r="I6" s="45"/>
      <c r="J6" s="45"/>
      <c r="K6" s="45"/>
      <c r="L6" s="45" t="s">
        <v>29</v>
      </c>
      <c r="M6" s="45" t="s">
        <v>30</v>
      </c>
    </row>
    <row r="7" spans="1:13" ht="31.5" x14ac:dyDescent="0.25">
      <c r="A7" s="45"/>
      <c r="B7" s="45"/>
      <c r="C7" s="45"/>
      <c r="D7" s="45"/>
      <c r="E7" s="45"/>
      <c r="F7" s="45"/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45"/>
      <c r="M7" s="45"/>
    </row>
    <row r="8" spans="1:13" ht="15.75" x14ac:dyDescent="0.25">
      <c r="A8" s="7">
        <v>1</v>
      </c>
      <c r="B8" s="7">
        <v>2</v>
      </c>
      <c r="C8" s="7">
        <v>4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</row>
    <row r="9" spans="1:13" ht="30.75" customHeight="1" x14ac:dyDescent="0.25">
      <c r="A9" s="42" t="s">
        <v>9</v>
      </c>
      <c r="B9" s="45" t="s">
        <v>10</v>
      </c>
      <c r="C9" s="8" t="s">
        <v>11</v>
      </c>
      <c r="D9" s="42" t="s">
        <v>12</v>
      </c>
      <c r="E9" s="9">
        <f>SUM(E14,E19,E24)</f>
        <v>3463</v>
      </c>
      <c r="F9" s="9">
        <f>SUM(F14,F19,F24)</f>
        <v>24672</v>
      </c>
      <c r="G9" s="9">
        <f>SUM(G10:G13)</f>
        <v>3993</v>
      </c>
      <c r="H9" s="9">
        <f>SUM(H10:H13)</f>
        <v>3818</v>
      </c>
      <c r="I9" s="9">
        <f>SUM(I10:I13)</f>
        <v>3978</v>
      </c>
      <c r="J9" s="9">
        <f>SUM(J10:J13)</f>
        <v>6355</v>
      </c>
      <c r="K9" s="9">
        <f>SUM(K10:K13)</f>
        <v>6528</v>
      </c>
      <c r="L9" s="42" t="s">
        <v>35</v>
      </c>
      <c r="M9" s="42" t="s">
        <v>37</v>
      </c>
    </row>
    <row r="10" spans="1:13" ht="31.5" x14ac:dyDescent="0.25">
      <c r="A10" s="42"/>
      <c r="B10" s="45"/>
      <c r="C10" s="8" t="s">
        <v>31</v>
      </c>
      <c r="D10" s="42"/>
      <c r="E10" s="7">
        <f>SUM(E15,E20,E25)</f>
        <v>3378</v>
      </c>
      <c r="F10" s="7">
        <f t="shared" ref="F10:K10" si="0">SUM(F15,F20,F25)</f>
        <v>23958</v>
      </c>
      <c r="G10" s="7">
        <f t="shared" si="0"/>
        <v>3639</v>
      </c>
      <c r="H10" s="7">
        <f t="shared" si="0"/>
        <v>3748</v>
      </c>
      <c r="I10" s="7">
        <f t="shared" si="0"/>
        <v>3898</v>
      </c>
      <c r="J10" s="7">
        <f t="shared" si="0"/>
        <v>6255</v>
      </c>
      <c r="K10" s="7">
        <f t="shared" si="0"/>
        <v>6418</v>
      </c>
      <c r="L10" s="42"/>
      <c r="M10" s="42"/>
    </row>
    <row r="11" spans="1:13" ht="31.5" x14ac:dyDescent="0.25">
      <c r="A11" s="42"/>
      <c r="B11" s="45"/>
      <c r="C11" s="8" t="s">
        <v>32</v>
      </c>
      <c r="D11" s="42"/>
      <c r="E11" s="7">
        <f>SUM(E16,E21,E26)</f>
        <v>0</v>
      </c>
      <c r="F11" s="7">
        <f t="shared" ref="F11:K11" si="1">SUM(F16,F21,F26)</f>
        <v>304</v>
      </c>
      <c r="G11" s="7">
        <f t="shared" si="1"/>
        <v>304</v>
      </c>
      <c r="H11" s="7">
        <f t="shared" si="1"/>
        <v>0</v>
      </c>
      <c r="I11" s="7">
        <f t="shared" si="1"/>
        <v>0</v>
      </c>
      <c r="J11" s="7">
        <f t="shared" si="1"/>
        <v>0</v>
      </c>
      <c r="K11" s="7">
        <f t="shared" si="1"/>
        <v>0</v>
      </c>
      <c r="L11" s="42"/>
      <c r="M11" s="42"/>
    </row>
    <row r="12" spans="1:13" ht="31.5" x14ac:dyDescent="0.25">
      <c r="A12" s="42"/>
      <c r="B12" s="45"/>
      <c r="C12" s="8" t="s">
        <v>33</v>
      </c>
      <c r="D12" s="42"/>
      <c r="E12" s="7">
        <f>SUM(E17,E22,E27)</f>
        <v>0</v>
      </c>
      <c r="F12" s="7">
        <f t="shared" ref="F12:K12" si="2">SUM(F17,F22,F27)</f>
        <v>0</v>
      </c>
      <c r="G12" s="7">
        <f t="shared" si="2"/>
        <v>0</v>
      </c>
      <c r="H12" s="7">
        <f t="shared" si="2"/>
        <v>0</v>
      </c>
      <c r="I12" s="7">
        <f t="shared" si="2"/>
        <v>0</v>
      </c>
      <c r="J12" s="7">
        <f t="shared" si="2"/>
        <v>0</v>
      </c>
      <c r="K12" s="7">
        <f t="shared" si="2"/>
        <v>0</v>
      </c>
      <c r="L12" s="42"/>
      <c r="M12" s="42"/>
    </row>
    <row r="13" spans="1:13" ht="31.5" x14ac:dyDescent="0.25">
      <c r="A13" s="42"/>
      <c r="B13" s="45"/>
      <c r="C13" s="8" t="s">
        <v>34</v>
      </c>
      <c r="D13" s="42"/>
      <c r="E13" s="7">
        <f>SUM(E18,E23,E28)</f>
        <v>85</v>
      </c>
      <c r="F13" s="7">
        <f t="shared" ref="F13:K13" si="3">SUM(F18,F23,F28)</f>
        <v>410</v>
      </c>
      <c r="G13" s="7">
        <f t="shared" si="3"/>
        <v>50</v>
      </c>
      <c r="H13" s="7">
        <f t="shared" si="3"/>
        <v>70</v>
      </c>
      <c r="I13" s="7">
        <f t="shared" si="3"/>
        <v>80</v>
      </c>
      <c r="J13" s="7">
        <f t="shared" si="3"/>
        <v>100</v>
      </c>
      <c r="K13" s="7">
        <f t="shared" si="3"/>
        <v>110</v>
      </c>
      <c r="L13" s="42"/>
      <c r="M13" s="42"/>
    </row>
    <row r="14" spans="1:13" ht="30" customHeight="1" x14ac:dyDescent="0.25">
      <c r="A14" s="42" t="s">
        <v>13</v>
      </c>
      <c r="B14" s="42" t="s">
        <v>14</v>
      </c>
      <c r="C14" s="8" t="s">
        <v>11</v>
      </c>
      <c r="D14" s="42" t="s">
        <v>12</v>
      </c>
      <c r="E14" s="8">
        <v>3463</v>
      </c>
      <c r="F14" s="8">
        <f>SUM(G14:K14)</f>
        <v>22672</v>
      </c>
      <c r="G14" s="8">
        <f>SUM(G15:G18)</f>
        <v>3993</v>
      </c>
      <c r="H14" s="8">
        <f>SUM(H15:H18)</f>
        <v>3818</v>
      </c>
      <c r="I14" s="8">
        <f>SUM(I15:I18)</f>
        <v>3978</v>
      </c>
      <c r="J14" s="8">
        <f>SUM(J15:J18)</f>
        <v>5355</v>
      </c>
      <c r="K14" s="8">
        <f>SUM(K15:K18)</f>
        <v>5528</v>
      </c>
      <c r="L14" s="42" t="s">
        <v>35</v>
      </c>
      <c r="M14" s="42" t="s">
        <v>37</v>
      </c>
    </row>
    <row r="15" spans="1:13" ht="31.5" x14ac:dyDescent="0.25">
      <c r="A15" s="42"/>
      <c r="B15" s="42"/>
      <c r="C15" s="8" t="s">
        <v>31</v>
      </c>
      <c r="D15" s="42"/>
      <c r="E15" s="9">
        <v>3378</v>
      </c>
      <c r="F15" s="8">
        <f t="shared" ref="F15:F28" si="4">SUM(G15:K15)</f>
        <v>21958</v>
      </c>
      <c r="G15" s="9">
        <v>3639</v>
      </c>
      <c r="H15" s="9">
        <v>3748</v>
      </c>
      <c r="I15" s="9">
        <v>3898</v>
      </c>
      <c r="J15" s="9">
        <v>5255</v>
      </c>
      <c r="K15" s="9">
        <v>5418</v>
      </c>
      <c r="L15" s="42"/>
      <c r="M15" s="42"/>
    </row>
    <row r="16" spans="1:13" ht="31.5" x14ac:dyDescent="0.25">
      <c r="A16" s="42"/>
      <c r="B16" s="42"/>
      <c r="C16" s="8" t="s">
        <v>32</v>
      </c>
      <c r="D16" s="42"/>
      <c r="E16" s="9">
        <v>0</v>
      </c>
      <c r="F16" s="8">
        <f t="shared" si="4"/>
        <v>304</v>
      </c>
      <c r="G16" s="9">
        <v>304</v>
      </c>
      <c r="H16" s="9">
        <v>0</v>
      </c>
      <c r="I16" s="9">
        <v>0</v>
      </c>
      <c r="J16" s="9">
        <v>0</v>
      </c>
      <c r="K16" s="9">
        <v>0</v>
      </c>
      <c r="L16" s="42"/>
      <c r="M16" s="42"/>
    </row>
    <row r="17" spans="1:13" ht="31.5" x14ac:dyDescent="0.25">
      <c r="A17" s="42"/>
      <c r="B17" s="42"/>
      <c r="C17" s="8" t="s">
        <v>33</v>
      </c>
      <c r="D17" s="42"/>
      <c r="E17" s="9">
        <v>0</v>
      </c>
      <c r="F17" s="8">
        <f t="shared" si="4"/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42"/>
      <c r="M17" s="42"/>
    </row>
    <row r="18" spans="1:13" ht="31.5" x14ac:dyDescent="0.25">
      <c r="A18" s="42"/>
      <c r="B18" s="42"/>
      <c r="C18" s="8" t="s">
        <v>34</v>
      </c>
      <c r="D18" s="42"/>
      <c r="E18" s="9">
        <v>85</v>
      </c>
      <c r="F18" s="8">
        <f t="shared" si="4"/>
        <v>410</v>
      </c>
      <c r="G18" s="9">
        <v>50</v>
      </c>
      <c r="H18" s="9">
        <v>70</v>
      </c>
      <c r="I18" s="9">
        <v>80</v>
      </c>
      <c r="J18" s="9">
        <v>100</v>
      </c>
      <c r="K18" s="9">
        <v>110</v>
      </c>
      <c r="L18" s="42"/>
      <c r="M18" s="42"/>
    </row>
    <row r="19" spans="1:13" ht="15.75" x14ac:dyDescent="0.25">
      <c r="A19" s="43" t="s">
        <v>15</v>
      </c>
      <c r="B19" s="43" t="s">
        <v>16</v>
      </c>
      <c r="C19" s="7" t="s">
        <v>11</v>
      </c>
      <c r="D19" s="43" t="s">
        <v>12</v>
      </c>
      <c r="E19" s="7">
        <v>0</v>
      </c>
      <c r="F19" s="8">
        <f t="shared" si="4"/>
        <v>1000</v>
      </c>
      <c r="G19" s="7">
        <f>SUM(G20:G23)</f>
        <v>0</v>
      </c>
      <c r="H19" s="7">
        <f>SUM(H20:H23)</f>
        <v>0</v>
      </c>
      <c r="I19" s="7">
        <f>SUM(I20:I23)</f>
        <v>0</v>
      </c>
      <c r="J19" s="7">
        <f>SUM(J20:J23)</f>
        <v>500</v>
      </c>
      <c r="K19" s="7">
        <f>SUM(K20:K23)</f>
        <v>500</v>
      </c>
      <c r="L19" s="43" t="s">
        <v>35</v>
      </c>
      <c r="M19" s="43" t="s">
        <v>41</v>
      </c>
    </row>
    <row r="20" spans="1:13" ht="31.5" x14ac:dyDescent="0.25">
      <c r="A20" s="43"/>
      <c r="B20" s="43"/>
      <c r="C20" s="8" t="s">
        <v>31</v>
      </c>
      <c r="D20" s="43"/>
      <c r="E20" s="7">
        <v>0</v>
      </c>
      <c r="F20" s="8">
        <f t="shared" si="4"/>
        <v>1000</v>
      </c>
      <c r="G20" s="7">
        <v>0</v>
      </c>
      <c r="H20" s="7">
        <v>0</v>
      </c>
      <c r="I20" s="7">
        <v>0</v>
      </c>
      <c r="J20" s="7">
        <v>500</v>
      </c>
      <c r="K20" s="7">
        <v>500</v>
      </c>
      <c r="L20" s="43"/>
      <c r="M20" s="43"/>
    </row>
    <row r="21" spans="1:13" ht="31.5" x14ac:dyDescent="0.25">
      <c r="A21" s="43"/>
      <c r="B21" s="43"/>
      <c r="C21" s="8" t="s">
        <v>32</v>
      </c>
      <c r="D21" s="43"/>
      <c r="E21" s="7">
        <v>0</v>
      </c>
      <c r="F21" s="8">
        <f t="shared" si="4"/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43"/>
      <c r="M21" s="43"/>
    </row>
    <row r="22" spans="1:13" ht="31.5" x14ac:dyDescent="0.25">
      <c r="A22" s="43"/>
      <c r="B22" s="43"/>
      <c r="C22" s="8" t="s">
        <v>33</v>
      </c>
      <c r="D22" s="43"/>
      <c r="E22" s="7">
        <v>0</v>
      </c>
      <c r="F22" s="8">
        <f t="shared" si="4"/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43"/>
      <c r="M22" s="43"/>
    </row>
    <row r="23" spans="1:13" ht="59.25" customHeight="1" x14ac:dyDescent="0.25">
      <c r="A23" s="43"/>
      <c r="B23" s="43"/>
      <c r="C23" s="8" t="s">
        <v>34</v>
      </c>
      <c r="D23" s="43"/>
      <c r="E23" s="7">
        <v>0</v>
      </c>
      <c r="F23" s="8">
        <f t="shared" si="4"/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43"/>
      <c r="M23" s="43"/>
    </row>
    <row r="24" spans="1:13" ht="15.75" x14ac:dyDescent="0.25">
      <c r="A24" s="43" t="s">
        <v>17</v>
      </c>
      <c r="B24" s="43" t="s">
        <v>18</v>
      </c>
      <c r="C24" s="7" t="s">
        <v>11</v>
      </c>
      <c r="D24" s="43" t="s">
        <v>12</v>
      </c>
      <c r="E24" s="7">
        <v>0</v>
      </c>
      <c r="F24" s="8">
        <f t="shared" si="4"/>
        <v>1000</v>
      </c>
      <c r="G24" s="7">
        <v>0</v>
      </c>
      <c r="H24" s="7">
        <v>0</v>
      </c>
      <c r="I24" s="7">
        <v>0</v>
      </c>
      <c r="J24" s="7">
        <v>500</v>
      </c>
      <c r="K24" s="7">
        <v>500</v>
      </c>
      <c r="L24" s="43" t="s">
        <v>19</v>
      </c>
      <c r="M24" s="43" t="s">
        <v>40</v>
      </c>
    </row>
    <row r="25" spans="1:13" ht="31.5" x14ac:dyDescent="0.25">
      <c r="A25" s="43"/>
      <c r="B25" s="43"/>
      <c r="C25" s="8" t="s">
        <v>31</v>
      </c>
      <c r="D25" s="43"/>
      <c r="E25" s="7">
        <v>0</v>
      </c>
      <c r="F25" s="8">
        <f t="shared" si="4"/>
        <v>1000</v>
      </c>
      <c r="G25" s="7">
        <v>0</v>
      </c>
      <c r="H25" s="7">
        <v>0</v>
      </c>
      <c r="I25" s="7">
        <v>0</v>
      </c>
      <c r="J25" s="7">
        <v>500</v>
      </c>
      <c r="K25" s="7">
        <v>500</v>
      </c>
      <c r="L25" s="43"/>
      <c r="M25" s="43"/>
    </row>
    <row r="26" spans="1:13" ht="31.5" x14ac:dyDescent="0.25">
      <c r="A26" s="43"/>
      <c r="B26" s="43"/>
      <c r="C26" s="8" t="s">
        <v>32</v>
      </c>
      <c r="D26" s="43"/>
      <c r="E26" s="7">
        <v>0</v>
      </c>
      <c r="F26" s="8">
        <f t="shared" si="4"/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43"/>
      <c r="M26" s="43"/>
    </row>
    <row r="27" spans="1:13" ht="31.5" x14ac:dyDescent="0.25">
      <c r="A27" s="43"/>
      <c r="B27" s="43"/>
      <c r="C27" s="8" t="s">
        <v>33</v>
      </c>
      <c r="D27" s="43"/>
      <c r="E27" s="7">
        <v>0</v>
      </c>
      <c r="F27" s="8">
        <f t="shared" si="4"/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43"/>
      <c r="M27" s="43"/>
    </row>
    <row r="28" spans="1:13" ht="43.5" customHeight="1" x14ac:dyDescent="0.25">
      <c r="A28" s="43"/>
      <c r="B28" s="43"/>
      <c r="C28" s="8" t="s">
        <v>34</v>
      </c>
      <c r="D28" s="43"/>
      <c r="E28" s="7">
        <v>0</v>
      </c>
      <c r="F28" s="8">
        <f t="shared" si="4"/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43"/>
      <c r="M28" s="43"/>
    </row>
    <row r="29" spans="1:13" ht="15.75" x14ac:dyDescent="0.25">
      <c r="A29" s="42">
        <v>2</v>
      </c>
      <c r="B29" s="42" t="s">
        <v>20</v>
      </c>
      <c r="C29" s="7" t="s">
        <v>11</v>
      </c>
      <c r="D29" s="43" t="s">
        <v>12</v>
      </c>
      <c r="E29" s="7">
        <v>0</v>
      </c>
      <c r="F29" s="7">
        <v>400</v>
      </c>
      <c r="G29" s="7">
        <v>0</v>
      </c>
      <c r="H29" s="7">
        <v>0</v>
      </c>
      <c r="I29" s="7">
        <v>0</v>
      </c>
      <c r="J29" s="7">
        <v>200</v>
      </c>
      <c r="K29" s="7">
        <v>200</v>
      </c>
      <c r="L29" s="43" t="s">
        <v>19</v>
      </c>
      <c r="M29" s="43" t="s">
        <v>39</v>
      </c>
    </row>
    <row r="30" spans="1:13" ht="31.5" x14ac:dyDescent="0.25">
      <c r="A30" s="42"/>
      <c r="B30" s="42"/>
      <c r="C30" s="10" t="s">
        <v>31</v>
      </c>
      <c r="D30" s="43"/>
      <c r="E30" s="7">
        <v>0</v>
      </c>
      <c r="F30" s="7">
        <v>400</v>
      </c>
      <c r="G30" s="7">
        <v>0</v>
      </c>
      <c r="H30" s="7">
        <v>0</v>
      </c>
      <c r="I30" s="7">
        <v>0</v>
      </c>
      <c r="J30" s="7">
        <v>200</v>
      </c>
      <c r="K30" s="7">
        <v>200</v>
      </c>
      <c r="L30" s="43"/>
      <c r="M30" s="43"/>
    </row>
    <row r="31" spans="1:13" ht="31.5" x14ac:dyDescent="0.25">
      <c r="A31" s="42"/>
      <c r="B31" s="42"/>
      <c r="C31" s="11" t="s">
        <v>32</v>
      </c>
      <c r="D31" s="43"/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43"/>
      <c r="M31" s="43"/>
    </row>
    <row r="32" spans="1:13" ht="31.5" x14ac:dyDescent="0.25">
      <c r="A32" s="42"/>
      <c r="B32" s="42"/>
      <c r="C32" s="11" t="s">
        <v>33</v>
      </c>
      <c r="D32" s="43"/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43"/>
      <c r="M32" s="43"/>
    </row>
    <row r="33" spans="1:13" ht="31.5" x14ac:dyDescent="0.25">
      <c r="A33" s="42"/>
      <c r="B33" s="42"/>
      <c r="C33" s="11" t="s">
        <v>34</v>
      </c>
      <c r="D33" s="43"/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43"/>
      <c r="M33" s="43"/>
    </row>
    <row r="34" spans="1:13" ht="15.75" x14ac:dyDescent="0.25">
      <c r="A34" s="42">
        <v>3</v>
      </c>
      <c r="B34" s="42" t="s">
        <v>22</v>
      </c>
      <c r="C34" s="8" t="s">
        <v>11</v>
      </c>
      <c r="D34" s="42" t="s">
        <v>21</v>
      </c>
      <c r="E34" s="8"/>
      <c r="F34" s="7">
        <v>250</v>
      </c>
      <c r="G34" s="7">
        <v>250</v>
      </c>
      <c r="H34" s="7">
        <v>0</v>
      </c>
      <c r="I34" s="7">
        <v>0</v>
      </c>
      <c r="J34" s="7">
        <v>0</v>
      </c>
      <c r="K34" s="7">
        <v>0</v>
      </c>
      <c r="L34" s="42" t="s">
        <v>19</v>
      </c>
      <c r="M34" s="42" t="s">
        <v>38</v>
      </c>
    </row>
    <row r="35" spans="1:13" ht="31.5" x14ac:dyDescent="0.25">
      <c r="A35" s="42"/>
      <c r="B35" s="42"/>
      <c r="C35" s="10" t="s">
        <v>31</v>
      </c>
      <c r="D35" s="42"/>
      <c r="E35" s="8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42"/>
      <c r="M35" s="42"/>
    </row>
    <row r="36" spans="1:13" ht="31.5" x14ac:dyDescent="0.25">
      <c r="A36" s="42"/>
      <c r="B36" s="42"/>
      <c r="C36" s="11" t="s">
        <v>32</v>
      </c>
      <c r="D36" s="42"/>
      <c r="E36" s="8">
        <v>0</v>
      </c>
      <c r="F36" s="7">
        <v>250</v>
      </c>
      <c r="G36" s="7">
        <v>250</v>
      </c>
      <c r="H36" s="7">
        <v>0</v>
      </c>
      <c r="I36" s="7">
        <v>0</v>
      </c>
      <c r="J36" s="7">
        <v>0</v>
      </c>
      <c r="K36" s="7">
        <v>0</v>
      </c>
      <c r="L36" s="42"/>
      <c r="M36" s="42"/>
    </row>
    <row r="37" spans="1:13" ht="31.5" x14ac:dyDescent="0.25">
      <c r="A37" s="42"/>
      <c r="B37" s="42"/>
      <c r="C37" s="11" t="s">
        <v>33</v>
      </c>
      <c r="D37" s="42"/>
      <c r="E37" s="8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42"/>
      <c r="M37" s="42"/>
    </row>
    <row r="38" spans="1:13" ht="31.5" x14ac:dyDescent="0.25">
      <c r="A38" s="42"/>
      <c r="B38" s="42"/>
      <c r="C38" s="11" t="s">
        <v>34</v>
      </c>
      <c r="D38" s="42"/>
      <c r="E38" s="8">
        <v>85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2"/>
      <c r="M38" s="42"/>
    </row>
    <row r="39" spans="1:13" ht="15.75" x14ac:dyDescent="0.25">
      <c r="A39" s="44"/>
      <c r="B39" s="46" t="s">
        <v>36</v>
      </c>
      <c r="C39" s="8" t="s">
        <v>11</v>
      </c>
      <c r="D39" s="42" t="s">
        <v>21</v>
      </c>
      <c r="E39" s="14">
        <f>SUM(E34,E29,E9)</f>
        <v>3463</v>
      </c>
      <c r="F39" s="14">
        <f>SUM(F29,F34,F9)</f>
        <v>25322</v>
      </c>
      <c r="G39" s="14">
        <f>SUM(G9,G29,G34)</f>
        <v>4243</v>
      </c>
      <c r="H39" s="14">
        <f>SUM(H9,H29,H34)</f>
        <v>3818</v>
      </c>
      <c r="I39" s="14">
        <f>SUM(I9,I29,I34)</f>
        <v>3978</v>
      </c>
      <c r="J39" s="14">
        <f>SUM(J9,J29,J34)</f>
        <v>6555</v>
      </c>
      <c r="K39" s="14">
        <f>SUM(K9,K29,K34)</f>
        <v>6728</v>
      </c>
      <c r="L39" s="47" t="s">
        <v>84</v>
      </c>
      <c r="M39" s="46"/>
    </row>
    <row r="40" spans="1:13" ht="31.5" x14ac:dyDescent="0.25">
      <c r="A40" s="44"/>
      <c r="B40" s="46"/>
      <c r="C40" s="10" t="s">
        <v>31</v>
      </c>
      <c r="D40" s="42"/>
      <c r="E40" s="14">
        <f>SUM(E35,E30,E10)</f>
        <v>3378</v>
      </c>
      <c r="F40" s="14">
        <f>SUM(F30,F35,F10)</f>
        <v>24358</v>
      </c>
      <c r="G40" s="14">
        <f t="shared" ref="G40:K43" si="5">SUM(G10,G30,G35)</f>
        <v>3639</v>
      </c>
      <c r="H40" s="14">
        <f t="shared" si="5"/>
        <v>3748</v>
      </c>
      <c r="I40" s="14">
        <f t="shared" si="5"/>
        <v>3898</v>
      </c>
      <c r="J40" s="14">
        <f t="shared" si="5"/>
        <v>6455</v>
      </c>
      <c r="K40" s="14">
        <f t="shared" si="5"/>
        <v>6618</v>
      </c>
      <c r="L40" s="48"/>
      <c r="M40" s="46"/>
    </row>
    <row r="41" spans="1:13" ht="31.5" x14ac:dyDescent="0.25">
      <c r="A41" s="44"/>
      <c r="B41" s="46"/>
      <c r="C41" s="10" t="s">
        <v>32</v>
      </c>
      <c r="D41" s="42"/>
      <c r="E41" s="14">
        <f>SUM(E36,E31,E11)</f>
        <v>0</v>
      </c>
      <c r="F41" s="14">
        <f>SUM(F31,F36,F11)</f>
        <v>554</v>
      </c>
      <c r="G41" s="14">
        <f t="shared" si="5"/>
        <v>554</v>
      </c>
      <c r="H41" s="14">
        <f t="shared" si="5"/>
        <v>0</v>
      </c>
      <c r="I41" s="14">
        <f t="shared" si="5"/>
        <v>0</v>
      </c>
      <c r="J41" s="14">
        <f t="shared" si="5"/>
        <v>0</v>
      </c>
      <c r="K41" s="14">
        <f t="shared" si="5"/>
        <v>0</v>
      </c>
      <c r="L41" s="48"/>
      <c r="M41" s="46"/>
    </row>
    <row r="42" spans="1:13" ht="31.5" x14ac:dyDescent="0.25">
      <c r="A42" s="44"/>
      <c r="B42" s="46"/>
      <c r="C42" s="10" t="s">
        <v>33</v>
      </c>
      <c r="D42" s="42"/>
      <c r="E42" s="14">
        <f>SUM(E37,E32,E12)</f>
        <v>0</v>
      </c>
      <c r="F42" s="14">
        <f>SUM(F32,F37,F12)</f>
        <v>0</v>
      </c>
      <c r="G42" s="14">
        <f t="shared" si="5"/>
        <v>0</v>
      </c>
      <c r="H42" s="14">
        <f t="shared" si="5"/>
        <v>0</v>
      </c>
      <c r="I42" s="14">
        <f t="shared" si="5"/>
        <v>0</v>
      </c>
      <c r="J42" s="14">
        <f t="shared" si="5"/>
        <v>0</v>
      </c>
      <c r="K42" s="14">
        <f t="shared" si="5"/>
        <v>0</v>
      </c>
      <c r="L42" s="48"/>
      <c r="M42" s="46"/>
    </row>
    <row r="43" spans="1:13" ht="31.5" x14ac:dyDescent="0.25">
      <c r="A43" s="44"/>
      <c r="B43" s="46"/>
      <c r="C43" s="10" t="s">
        <v>34</v>
      </c>
      <c r="D43" s="42"/>
      <c r="E43" s="14">
        <f>SUM(E38,E33,E13)</f>
        <v>170</v>
      </c>
      <c r="F43" s="14">
        <f>SUM(F33,F38,F13)</f>
        <v>410</v>
      </c>
      <c r="G43" s="14">
        <f t="shared" si="5"/>
        <v>50</v>
      </c>
      <c r="H43" s="14">
        <f t="shared" si="5"/>
        <v>70</v>
      </c>
      <c r="I43" s="14">
        <f t="shared" si="5"/>
        <v>80</v>
      </c>
      <c r="J43" s="14">
        <f t="shared" si="5"/>
        <v>100</v>
      </c>
      <c r="K43" s="14">
        <f t="shared" si="5"/>
        <v>110</v>
      </c>
      <c r="L43" s="49"/>
      <c r="M43" s="46"/>
    </row>
  </sheetData>
  <mergeCells count="44">
    <mergeCell ref="M39:M43"/>
    <mergeCell ref="B39:B43"/>
    <mergeCell ref="G6:K6"/>
    <mergeCell ref="F6:F7"/>
    <mergeCell ref="B34:B38"/>
    <mergeCell ref="D34:D38"/>
    <mergeCell ref="D39:D43"/>
    <mergeCell ref="L39:L43"/>
    <mergeCell ref="M29:M33"/>
    <mergeCell ref="L9:L13"/>
    <mergeCell ref="L24:L28"/>
    <mergeCell ref="M34:M38"/>
    <mergeCell ref="M19:M23"/>
    <mergeCell ref="M6:M7"/>
    <mergeCell ref="M9:M13"/>
    <mergeCell ref="M24:M28"/>
    <mergeCell ref="B6:B7"/>
    <mergeCell ref="A29:A33"/>
    <mergeCell ref="B29:B33"/>
    <mergeCell ref="D29:D33"/>
    <mergeCell ref="L29:L33"/>
    <mergeCell ref="A6:A7"/>
    <mergeCell ref="C6:C7"/>
    <mergeCell ref="B9:B13"/>
    <mergeCell ref="A14:A18"/>
    <mergeCell ref="D24:D28"/>
    <mergeCell ref="B19:B23"/>
    <mergeCell ref="D19:D23"/>
    <mergeCell ref="M14:M18"/>
    <mergeCell ref="L19:L23"/>
    <mergeCell ref="A39:A43"/>
    <mergeCell ref="L6:L7"/>
    <mergeCell ref="A34:A38"/>
    <mergeCell ref="A24:A28"/>
    <mergeCell ref="B24:B28"/>
    <mergeCell ref="L34:L38"/>
    <mergeCell ref="E6:E7"/>
    <mergeCell ref="B14:B18"/>
    <mergeCell ref="D14:D18"/>
    <mergeCell ref="L14:L18"/>
    <mergeCell ref="D6:D7"/>
    <mergeCell ref="A9:A13"/>
    <mergeCell ref="D9:D13"/>
    <mergeCell ref="A19:A23"/>
  </mergeCells>
  <phoneticPr fontId="7" type="noConversion"/>
  <pageMargins left="0.37" right="0.28999999999999998" top="0.74803149606299213" bottom="0.74803149606299213" header="0.31496062992125984" footer="0.31496062992125984"/>
  <pageSetup paperSize="9" scale="79" orientation="landscape" verticalDpi="0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4" zoomScale="85" zoomScaleNormal="85" zoomScaleSheetLayoutView="85" workbookViewId="0">
      <selection activeCell="H19" sqref="H19"/>
    </sheetView>
  </sheetViews>
  <sheetFormatPr defaultRowHeight="15" x14ac:dyDescent="0.25"/>
  <cols>
    <col min="1" max="1" width="4.42578125" customWidth="1"/>
    <col min="2" max="2" width="31.140625" customWidth="1"/>
    <col min="3" max="3" width="27.85546875" customWidth="1"/>
    <col min="4" max="4" width="15.85546875" customWidth="1"/>
    <col min="5" max="5" width="12.42578125" customWidth="1"/>
    <col min="12" max="12" width="18.28515625" customWidth="1"/>
    <col min="13" max="13" width="17.28515625" customWidth="1"/>
  </cols>
  <sheetData>
    <row r="1" spans="1:13" ht="15.75" x14ac:dyDescent="0.25">
      <c r="A1" s="4"/>
      <c r="J1" s="5" t="s">
        <v>42</v>
      </c>
    </row>
    <row r="2" spans="1:13" ht="15.75" x14ac:dyDescent="0.25">
      <c r="A2" s="4"/>
    </row>
    <row r="3" spans="1:13" ht="15.75" x14ac:dyDescent="0.25">
      <c r="A3" s="4"/>
    </row>
    <row r="4" spans="1:13" ht="15.75" x14ac:dyDescent="0.25">
      <c r="D4" s="2" t="s">
        <v>43</v>
      </c>
    </row>
    <row r="5" spans="1:13" ht="15.75" x14ac:dyDescent="0.25">
      <c r="A5" s="15"/>
    </row>
    <row r="6" spans="1:13" ht="15.75" x14ac:dyDescent="0.25">
      <c r="A6" s="3"/>
    </row>
    <row r="7" spans="1:13" ht="156.75" customHeight="1" x14ac:dyDescent="0.25">
      <c r="A7" s="56" t="s">
        <v>44</v>
      </c>
      <c r="B7" s="56" t="s">
        <v>45</v>
      </c>
      <c r="C7" s="56" t="s">
        <v>25</v>
      </c>
      <c r="D7" s="56" t="s">
        <v>46</v>
      </c>
      <c r="E7" s="57" t="s">
        <v>62</v>
      </c>
      <c r="F7" s="56" t="s">
        <v>47</v>
      </c>
      <c r="G7" s="56" t="s">
        <v>48</v>
      </c>
      <c r="H7" s="56"/>
      <c r="I7" s="56"/>
      <c r="J7" s="56"/>
      <c r="K7" s="56"/>
      <c r="L7" s="56" t="s">
        <v>63</v>
      </c>
      <c r="M7" s="56" t="s">
        <v>64</v>
      </c>
    </row>
    <row r="8" spans="1:13" ht="31.5" x14ac:dyDescent="0.25">
      <c r="A8" s="56"/>
      <c r="B8" s="56"/>
      <c r="C8" s="56"/>
      <c r="D8" s="56"/>
      <c r="E8" s="57"/>
      <c r="F8" s="56"/>
      <c r="G8" s="16" t="s">
        <v>4</v>
      </c>
      <c r="H8" s="16" t="s">
        <v>5</v>
      </c>
      <c r="I8" s="16" t="s">
        <v>49</v>
      </c>
      <c r="J8" s="16" t="s">
        <v>7</v>
      </c>
      <c r="K8" s="16" t="s">
        <v>8</v>
      </c>
      <c r="L8" s="56"/>
      <c r="M8" s="56"/>
    </row>
    <row r="9" spans="1:13" ht="15.75" x14ac:dyDescent="0.25">
      <c r="A9" s="7">
        <v>1</v>
      </c>
      <c r="B9" s="7">
        <v>2</v>
      </c>
      <c r="C9" s="7">
        <v>4</v>
      </c>
      <c r="D9" s="7">
        <v>5</v>
      </c>
      <c r="E9" s="7">
        <v>6</v>
      </c>
      <c r="F9" s="7">
        <v>7</v>
      </c>
      <c r="G9" s="7">
        <v>8</v>
      </c>
      <c r="H9" s="7">
        <v>9</v>
      </c>
      <c r="I9" s="7">
        <v>10</v>
      </c>
      <c r="J9" s="7">
        <v>11</v>
      </c>
      <c r="K9" s="7">
        <v>12</v>
      </c>
      <c r="L9" s="7">
        <v>13</v>
      </c>
      <c r="M9" s="7">
        <v>14</v>
      </c>
    </row>
    <row r="10" spans="1:13" ht="33.75" customHeight="1" x14ac:dyDescent="0.25">
      <c r="A10" s="43" t="s">
        <v>9</v>
      </c>
      <c r="B10" s="45" t="s">
        <v>50</v>
      </c>
      <c r="C10" s="7" t="s">
        <v>11</v>
      </c>
      <c r="D10" s="43" t="s">
        <v>12</v>
      </c>
      <c r="E10" s="8">
        <f>SUM(E20,E15)</f>
        <v>11236.8</v>
      </c>
      <c r="F10" s="8">
        <f>SUM(F20,F15)</f>
        <v>64987</v>
      </c>
      <c r="G10" s="8">
        <f>SUM(G11:G14)</f>
        <v>12994</v>
      </c>
      <c r="H10" s="8">
        <f>SUM(H11:H14)</f>
        <v>12365</v>
      </c>
      <c r="I10" s="8">
        <f>SUM(I11:I14)</f>
        <v>12853</v>
      </c>
      <c r="J10" s="8">
        <f>SUM(J11:J14)</f>
        <v>13235</v>
      </c>
      <c r="K10" s="8">
        <f>SUM(K11:K14)</f>
        <v>13540</v>
      </c>
      <c r="L10" s="43" t="s">
        <v>66</v>
      </c>
      <c r="M10" s="43" t="s">
        <v>67</v>
      </c>
    </row>
    <row r="11" spans="1:13" ht="31.5" x14ac:dyDescent="0.25">
      <c r="A11" s="43"/>
      <c r="B11" s="45"/>
      <c r="C11" s="10" t="s">
        <v>31</v>
      </c>
      <c r="D11" s="43"/>
      <c r="E11" s="8">
        <v>11025</v>
      </c>
      <c r="F11" s="8">
        <f>SUM(G11:K11)</f>
        <v>63252</v>
      </c>
      <c r="G11" s="8">
        <f>SUM(G16,G21)</f>
        <v>11859</v>
      </c>
      <c r="H11" s="8">
        <f>SUM(H16,H21)</f>
        <v>12215</v>
      </c>
      <c r="I11" s="8">
        <f>SUM(I16,I21)</f>
        <v>12703</v>
      </c>
      <c r="J11" s="8">
        <f>SUM(J16,J21)</f>
        <v>13085</v>
      </c>
      <c r="K11" s="8">
        <f>SUM(K16,K21)</f>
        <v>13390</v>
      </c>
      <c r="L11" s="43"/>
      <c r="M11" s="43"/>
    </row>
    <row r="12" spans="1:13" ht="31.5" x14ac:dyDescent="0.25">
      <c r="A12" s="43"/>
      <c r="B12" s="45"/>
      <c r="C12" s="10" t="s">
        <v>32</v>
      </c>
      <c r="D12" s="43"/>
      <c r="E12" s="8">
        <v>0</v>
      </c>
      <c r="F12" s="8">
        <f>SUM(G12:K12)</f>
        <v>985</v>
      </c>
      <c r="G12" s="8">
        <v>985</v>
      </c>
      <c r="H12" s="8">
        <v>0</v>
      </c>
      <c r="I12" s="8">
        <v>0</v>
      </c>
      <c r="J12" s="8">
        <v>0</v>
      </c>
      <c r="K12" s="8">
        <v>0</v>
      </c>
      <c r="L12" s="43"/>
      <c r="M12" s="43"/>
    </row>
    <row r="13" spans="1:13" ht="30" customHeight="1" x14ac:dyDescent="0.25">
      <c r="A13" s="43"/>
      <c r="B13" s="45"/>
      <c r="C13" s="10" t="s">
        <v>33</v>
      </c>
      <c r="D13" s="43"/>
      <c r="E13" s="8">
        <v>0</v>
      </c>
      <c r="F13" s="8">
        <f>SUM(G13:K13)</f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43"/>
      <c r="M13" s="43"/>
    </row>
    <row r="14" spans="1:13" ht="21.75" customHeight="1" x14ac:dyDescent="0.25">
      <c r="A14" s="43"/>
      <c r="B14" s="45"/>
      <c r="C14" s="10" t="s">
        <v>34</v>
      </c>
      <c r="D14" s="43"/>
      <c r="E14" s="8">
        <v>211.8</v>
      </c>
      <c r="F14" s="8">
        <f>SUM(G14:K14)</f>
        <v>750</v>
      </c>
      <c r="G14" s="8">
        <v>150</v>
      </c>
      <c r="H14" s="8">
        <v>150</v>
      </c>
      <c r="I14" s="8">
        <v>150</v>
      </c>
      <c r="J14" s="8">
        <v>150</v>
      </c>
      <c r="K14" s="8">
        <v>150</v>
      </c>
      <c r="L14" s="43"/>
      <c r="M14" s="43"/>
    </row>
    <row r="15" spans="1:13" ht="15.75" customHeight="1" x14ac:dyDescent="0.25">
      <c r="A15" s="43" t="s">
        <v>13</v>
      </c>
      <c r="B15" s="43" t="s">
        <v>51</v>
      </c>
      <c r="C15" s="7" t="s">
        <v>11</v>
      </c>
      <c r="D15" s="43" t="s">
        <v>12</v>
      </c>
      <c r="E15" s="8">
        <v>11236.8</v>
      </c>
      <c r="F15" s="8">
        <v>62656</v>
      </c>
      <c r="G15" s="8">
        <v>12555</v>
      </c>
      <c r="H15" s="8">
        <v>11913</v>
      </c>
      <c r="I15" s="8">
        <v>12388</v>
      </c>
      <c r="J15" s="8">
        <v>12755</v>
      </c>
      <c r="K15" s="8">
        <v>13045</v>
      </c>
      <c r="L15" s="43" t="s">
        <v>66</v>
      </c>
      <c r="M15" s="43" t="s">
        <v>67</v>
      </c>
    </row>
    <row r="16" spans="1:13" ht="31.5" customHeight="1" x14ac:dyDescent="0.25">
      <c r="A16" s="43"/>
      <c r="B16" s="43"/>
      <c r="C16" s="10" t="s">
        <v>31</v>
      </c>
      <c r="D16" s="43"/>
      <c r="E16" s="8">
        <v>11025</v>
      </c>
      <c r="F16" s="8">
        <v>60921</v>
      </c>
      <c r="G16" s="8">
        <v>11420</v>
      </c>
      <c r="H16" s="8">
        <v>11763</v>
      </c>
      <c r="I16" s="8">
        <v>12238</v>
      </c>
      <c r="J16" s="8">
        <v>12605</v>
      </c>
      <c r="K16" s="8">
        <v>12895</v>
      </c>
      <c r="L16" s="43"/>
      <c r="M16" s="43"/>
    </row>
    <row r="17" spans="1:13" ht="31.5" x14ac:dyDescent="0.25">
      <c r="A17" s="43"/>
      <c r="B17" s="43"/>
      <c r="C17" s="10" t="s">
        <v>32</v>
      </c>
      <c r="D17" s="43"/>
      <c r="E17" s="8">
        <v>0</v>
      </c>
      <c r="F17" s="8">
        <v>985</v>
      </c>
      <c r="G17" s="8">
        <v>985</v>
      </c>
      <c r="H17" s="8">
        <v>0</v>
      </c>
      <c r="I17" s="8">
        <v>0</v>
      </c>
      <c r="J17" s="8">
        <v>0</v>
      </c>
      <c r="K17" s="8">
        <v>0</v>
      </c>
      <c r="L17" s="43"/>
      <c r="M17" s="43"/>
    </row>
    <row r="18" spans="1:13" ht="31.5" x14ac:dyDescent="0.25">
      <c r="A18" s="43"/>
      <c r="B18" s="43"/>
      <c r="C18" s="10" t="s">
        <v>33</v>
      </c>
      <c r="D18" s="43"/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43"/>
      <c r="M18" s="43"/>
    </row>
    <row r="19" spans="1:13" ht="15.75" x14ac:dyDescent="0.25">
      <c r="A19" s="43"/>
      <c r="B19" s="43"/>
      <c r="C19" s="10" t="s">
        <v>34</v>
      </c>
      <c r="D19" s="43"/>
      <c r="E19" s="8">
        <v>211.8</v>
      </c>
      <c r="F19" s="8">
        <v>750</v>
      </c>
      <c r="G19" s="8">
        <v>150</v>
      </c>
      <c r="H19" s="8">
        <v>150</v>
      </c>
      <c r="I19" s="8">
        <v>150</v>
      </c>
      <c r="J19" s="8">
        <v>150</v>
      </c>
      <c r="K19" s="8">
        <v>150</v>
      </c>
      <c r="L19" s="43"/>
      <c r="M19" s="43"/>
    </row>
    <row r="20" spans="1:13" ht="16.5" customHeight="1" x14ac:dyDescent="0.25">
      <c r="A20" s="43" t="s">
        <v>15</v>
      </c>
      <c r="B20" s="43" t="s">
        <v>53</v>
      </c>
      <c r="C20" s="7" t="s">
        <v>11</v>
      </c>
      <c r="D20" s="43" t="s">
        <v>12</v>
      </c>
      <c r="E20" s="7">
        <v>0</v>
      </c>
      <c r="F20" s="7">
        <v>2331</v>
      </c>
      <c r="G20" s="7">
        <v>439</v>
      </c>
      <c r="H20" s="7">
        <v>452</v>
      </c>
      <c r="I20" s="7">
        <v>465</v>
      </c>
      <c r="J20" s="7">
        <v>480</v>
      </c>
      <c r="K20" s="7">
        <v>495</v>
      </c>
      <c r="L20" s="43" t="s">
        <v>66</v>
      </c>
      <c r="M20" s="43" t="s">
        <v>67</v>
      </c>
    </row>
    <row r="21" spans="1:13" ht="31.5" x14ac:dyDescent="0.25">
      <c r="A21" s="43"/>
      <c r="B21" s="43"/>
      <c r="C21" s="10" t="s">
        <v>31</v>
      </c>
      <c r="D21" s="43"/>
      <c r="E21" s="7">
        <v>0</v>
      </c>
      <c r="F21" s="7">
        <v>2331</v>
      </c>
      <c r="G21" s="7">
        <v>439</v>
      </c>
      <c r="H21" s="7">
        <v>452</v>
      </c>
      <c r="I21" s="7">
        <v>465</v>
      </c>
      <c r="J21" s="7">
        <v>480</v>
      </c>
      <c r="K21" s="7">
        <v>495</v>
      </c>
      <c r="L21" s="43"/>
      <c r="M21" s="43"/>
    </row>
    <row r="22" spans="1:13" ht="31.5" x14ac:dyDescent="0.25">
      <c r="A22" s="43"/>
      <c r="B22" s="43"/>
      <c r="C22" s="10" t="s">
        <v>32</v>
      </c>
      <c r="D22" s="43"/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43"/>
      <c r="M22" s="43"/>
    </row>
    <row r="23" spans="1:13" ht="31.5" x14ac:dyDescent="0.25">
      <c r="A23" s="43"/>
      <c r="B23" s="43"/>
      <c r="C23" s="10" t="s">
        <v>33</v>
      </c>
      <c r="D23" s="43"/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43"/>
      <c r="M23" s="43"/>
    </row>
    <row r="24" spans="1:13" ht="15.75" x14ac:dyDescent="0.25">
      <c r="A24" s="43"/>
      <c r="B24" s="43"/>
      <c r="C24" s="10" t="s">
        <v>34</v>
      </c>
      <c r="D24" s="43"/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43"/>
      <c r="M24" s="43"/>
    </row>
    <row r="25" spans="1:13" ht="15.75" x14ac:dyDescent="0.25">
      <c r="A25" s="43" t="s">
        <v>54</v>
      </c>
      <c r="B25" s="43" t="s">
        <v>55</v>
      </c>
      <c r="C25" s="7" t="s">
        <v>11</v>
      </c>
      <c r="D25" s="43" t="s">
        <v>12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43" t="s">
        <v>52</v>
      </c>
      <c r="M25" s="43" t="s">
        <v>68</v>
      </c>
    </row>
    <row r="26" spans="1:13" ht="31.5" customHeight="1" x14ac:dyDescent="0.25">
      <c r="A26" s="43"/>
      <c r="B26" s="43"/>
      <c r="C26" s="10" t="s">
        <v>31</v>
      </c>
      <c r="D26" s="43"/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43"/>
      <c r="M26" s="43"/>
    </row>
    <row r="27" spans="1:13" ht="31.5" x14ac:dyDescent="0.25">
      <c r="A27" s="43"/>
      <c r="B27" s="43"/>
      <c r="C27" s="10" t="s">
        <v>32</v>
      </c>
      <c r="D27" s="43"/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43"/>
      <c r="M27" s="43"/>
    </row>
    <row r="28" spans="1:13" ht="31.5" x14ac:dyDescent="0.25">
      <c r="A28" s="43"/>
      <c r="B28" s="43"/>
      <c r="C28" s="10" t="s">
        <v>33</v>
      </c>
      <c r="D28" s="43"/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43"/>
      <c r="M28" s="43"/>
    </row>
    <row r="29" spans="1:13" ht="15.75" x14ac:dyDescent="0.25">
      <c r="A29" s="43"/>
      <c r="B29" s="43"/>
      <c r="C29" s="10" t="s">
        <v>34</v>
      </c>
      <c r="D29" s="43"/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43"/>
      <c r="M29" s="43"/>
    </row>
    <row r="30" spans="1:13" ht="15.75" x14ac:dyDescent="0.25">
      <c r="A30" s="43" t="s">
        <v>56</v>
      </c>
      <c r="B30" s="43" t="s">
        <v>57</v>
      </c>
      <c r="C30" s="7" t="s">
        <v>11</v>
      </c>
      <c r="D30" s="43" t="s">
        <v>12</v>
      </c>
      <c r="E30" s="7">
        <f>SUM(E31:E34)</f>
        <v>0</v>
      </c>
      <c r="F30" s="7">
        <f t="shared" ref="F30:K30" si="0">SUM(F31:F34)</f>
        <v>0</v>
      </c>
      <c r="G30" s="7">
        <f t="shared" si="0"/>
        <v>0</v>
      </c>
      <c r="H30" s="7">
        <f t="shared" si="0"/>
        <v>0</v>
      </c>
      <c r="I30" s="7">
        <f t="shared" si="0"/>
        <v>0</v>
      </c>
      <c r="J30" s="7">
        <f t="shared" si="0"/>
        <v>0</v>
      </c>
      <c r="K30" s="7">
        <f t="shared" si="0"/>
        <v>0</v>
      </c>
      <c r="L30" s="43" t="s">
        <v>52</v>
      </c>
      <c r="M30" s="43" t="s">
        <v>68</v>
      </c>
    </row>
    <row r="31" spans="1:13" ht="31.5" customHeight="1" x14ac:dyDescent="0.25">
      <c r="A31" s="43"/>
      <c r="B31" s="43"/>
      <c r="C31" s="10" t="s">
        <v>31</v>
      </c>
      <c r="D31" s="43"/>
      <c r="E31" s="7">
        <v>0</v>
      </c>
      <c r="F31" s="7">
        <f>SUM(G31:K31)</f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43"/>
      <c r="M31" s="43"/>
    </row>
    <row r="32" spans="1:13" ht="31.5" x14ac:dyDescent="0.25">
      <c r="A32" s="43"/>
      <c r="B32" s="43"/>
      <c r="C32" s="10" t="s">
        <v>32</v>
      </c>
      <c r="D32" s="43"/>
      <c r="E32" s="7">
        <v>0</v>
      </c>
      <c r="F32" s="7">
        <f>SUM(G32:K32)</f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43"/>
      <c r="M32" s="43"/>
    </row>
    <row r="33" spans="1:13" ht="31.5" x14ac:dyDescent="0.25">
      <c r="A33" s="43"/>
      <c r="B33" s="43"/>
      <c r="C33" s="10" t="s">
        <v>33</v>
      </c>
      <c r="D33" s="43"/>
      <c r="E33" s="7">
        <v>0</v>
      </c>
      <c r="F33" s="7">
        <f>SUM(G33:K33)</f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43"/>
      <c r="M33" s="43"/>
    </row>
    <row r="34" spans="1:13" ht="15.75" x14ac:dyDescent="0.25">
      <c r="A34" s="43"/>
      <c r="B34" s="43"/>
      <c r="C34" s="10" t="s">
        <v>34</v>
      </c>
      <c r="D34" s="43"/>
      <c r="E34" s="7">
        <v>0</v>
      </c>
      <c r="F34" s="7">
        <f>SUM(G34:K34)</f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43"/>
      <c r="M34" s="43"/>
    </row>
    <row r="35" spans="1:13" ht="15.75" x14ac:dyDescent="0.25">
      <c r="A35" s="45">
        <v>3</v>
      </c>
      <c r="B35" s="42" t="s">
        <v>58</v>
      </c>
      <c r="C35" s="8" t="s">
        <v>59</v>
      </c>
      <c r="D35" s="42" t="s">
        <v>60</v>
      </c>
      <c r="E35" s="8">
        <f>SUM(E36:E39)</f>
        <v>0</v>
      </c>
      <c r="F35" s="8">
        <f t="shared" ref="F35:K35" si="1">SUM(F36:F39)</f>
        <v>90</v>
      </c>
      <c r="G35" s="8">
        <f t="shared" si="1"/>
        <v>90</v>
      </c>
      <c r="H35" s="8">
        <f t="shared" si="1"/>
        <v>0</v>
      </c>
      <c r="I35" s="8">
        <f t="shared" si="1"/>
        <v>0</v>
      </c>
      <c r="J35" s="8">
        <f t="shared" si="1"/>
        <v>0</v>
      </c>
      <c r="K35" s="8">
        <f t="shared" si="1"/>
        <v>0</v>
      </c>
      <c r="L35" s="43" t="s">
        <v>61</v>
      </c>
      <c r="M35" s="43" t="s">
        <v>69</v>
      </c>
    </row>
    <row r="36" spans="1:13" ht="47.25" customHeight="1" x14ac:dyDescent="0.25">
      <c r="A36" s="45"/>
      <c r="B36" s="42"/>
      <c r="C36" s="10" t="s">
        <v>31</v>
      </c>
      <c r="D36" s="42"/>
      <c r="E36" s="7">
        <v>0</v>
      </c>
      <c r="F36" s="7">
        <f>SUM(G36:K36)</f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43"/>
      <c r="M36" s="43"/>
    </row>
    <row r="37" spans="1:13" ht="31.5" x14ac:dyDescent="0.25">
      <c r="A37" s="45"/>
      <c r="B37" s="42"/>
      <c r="C37" s="10" t="s">
        <v>32</v>
      </c>
      <c r="D37" s="42"/>
      <c r="E37" s="7">
        <v>0</v>
      </c>
      <c r="F37" s="7">
        <f>SUM(G37:K37)</f>
        <v>90</v>
      </c>
      <c r="G37" s="7">
        <v>90</v>
      </c>
      <c r="H37" s="7">
        <v>0</v>
      </c>
      <c r="I37" s="7">
        <v>0</v>
      </c>
      <c r="J37" s="7">
        <v>0</v>
      </c>
      <c r="K37" s="7">
        <v>0</v>
      </c>
      <c r="L37" s="43"/>
      <c r="M37" s="43"/>
    </row>
    <row r="38" spans="1:13" ht="31.5" x14ac:dyDescent="0.25">
      <c r="A38" s="45"/>
      <c r="B38" s="42"/>
      <c r="C38" s="10" t="s">
        <v>33</v>
      </c>
      <c r="D38" s="42"/>
      <c r="E38" s="7">
        <v>0</v>
      </c>
      <c r="F38" s="7">
        <f>SUM(G38:K38)</f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3"/>
      <c r="M38" s="43"/>
    </row>
    <row r="39" spans="1:13" ht="15.75" x14ac:dyDescent="0.25">
      <c r="A39" s="45"/>
      <c r="B39" s="42"/>
      <c r="C39" s="10" t="s">
        <v>34</v>
      </c>
      <c r="D39" s="42"/>
      <c r="E39" s="7">
        <v>0</v>
      </c>
      <c r="F39" s="7">
        <f>SUM(G39:K39)</f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43"/>
      <c r="M39" s="43"/>
    </row>
    <row r="40" spans="1:13" ht="15.75" x14ac:dyDescent="0.25">
      <c r="A40" s="44"/>
      <c r="B40" s="58" t="s">
        <v>65</v>
      </c>
      <c r="C40" s="8" t="s">
        <v>59</v>
      </c>
      <c r="D40" s="42" t="s">
        <v>60</v>
      </c>
      <c r="E40" s="17">
        <f>SUM(E10,E25,E35)</f>
        <v>11236.8</v>
      </c>
      <c r="F40" s="17">
        <f t="shared" ref="F40:K40" si="2">SUM(F10,F25,F35)</f>
        <v>65077</v>
      </c>
      <c r="G40" s="17">
        <f t="shared" si="2"/>
        <v>13084</v>
      </c>
      <c r="H40" s="17">
        <f t="shared" si="2"/>
        <v>12365</v>
      </c>
      <c r="I40" s="17">
        <f t="shared" si="2"/>
        <v>12853</v>
      </c>
      <c r="J40" s="17">
        <f t="shared" si="2"/>
        <v>13235</v>
      </c>
      <c r="K40" s="17">
        <f t="shared" si="2"/>
        <v>13540</v>
      </c>
      <c r="L40" s="50"/>
      <c r="M40" s="53"/>
    </row>
    <row r="41" spans="1:13" ht="31.5" x14ac:dyDescent="0.25">
      <c r="A41" s="44"/>
      <c r="B41" s="59"/>
      <c r="C41" s="10" t="s">
        <v>31</v>
      </c>
      <c r="D41" s="42"/>
      <c r="E41" s="17">
        <f t="shared" ref="E41:K44" si="3">SUM(E11,E26,E36)</f>
        <v>11025</v>
      </c>
      <c r="F41" s="17">
        <f t="shared" si="3"/>
        <v>63252</v>
      </c>
      <c r="G41" s="17">
        <f t="shared" si="3"/>
        <v>11859</v>
      </c>
      <c r="H41" s="17">
        <f t="shared" si="3"/>
        <v>12215</v>
      </c>
      <c r="I41" s="17">
        <f t="shared" si="3"/>
        <v>12703</v>
      </c>
      <c r="J41" s="17">
        <f t="shared" si="3"/>
        <v>13085</v>
      </c>
      <c r="K41" s="17">
        <f t="shared" si="3"/>
        <v>13390</v>
      </c>
      <c r="L41" s="51"/>
      <c r="M41" s="54"/>
    </row>
    <row r="42" spans="1:13" ht="31.5" x14ac:dyDescent="0.25">
      <c r="A42" s="44"/>
      <c r="B42" s="59"/>
      <c r="C42" s="10" t="s">
        <v>32</v>
      </c>
      <c r="D42" s="42"/>
      <c r="E42" s="17">
        <f t="shared" si="3"/>
        <v>0</v>
      </c>
      <c r="F42" s="17">
        <f t="shared" si="3"/>
        <v>1075</v>
      </c>
      <c r="G42" s="17">
        <f t="shared" si="3"/>
        <v>1075</v>
      </c>
      <c r="H42" s="17">
        <f t="shared" si="3"/>
        <v>0</v>
      </c>
      <c r="I42" s="17">
        <f t="shared" si="3"/>
        <v>0</v>
      </c>
      <c r="J42" s="17">
        <f t="shared" si="3"/>
        <v>0</v>
      </c>
      <c r="K42" s="17">
        <f t="shared" si="3"/>
        <v>0</v>
      </c>
      <c r="L42" s="51"/>
      <c r="M42" s="54"/>
    </row>
    <row r="43" spans="1:13" ht="31.5" x14ac:dyDescent="0.25">
      <c r="A43" s="44"/>
      <c r="B43" s="59"/>
      <c r="C43" s="10" t="s">
        <v>33</v>
      </c>
      <c r="D43" s="42"/>
      <c r="E43" s="17">
        <f t="shared" si="3"/>
        <v>0</v>
      </c>
      <c r="F43" s="17">
        <f t="shared" si="3"/>
        <v>0</v>
      </c>
      <c r="G43" s="17">
        <f t="shared" si="3"/>
        <v>0</v>
      </c>
      <c r="H43" s="17">
        <f t="shared" si="3"/>
        <v>0</v>
      </c>
      <c r="I43" s="17">
        <f t="shared" si="3"/>
        <v>0</v>
      </c>
      <c r="J43" s="17">
        <f t="shared" si="3"/>
        <v>0</v>
      </c>
      <c r="K43" s="17">
        <f t="shared" si="3"/>
        <v>0</v>
      </c>
      <c r="L43" s="51"/>
      <c r="M43" s="54"/>
    </row>
    <row r="44" spans="1:13" ht="15.75" x14ac:dyDescent="0.25">
      <c r="A44" s="44"/>
      <c r="B44" s="60"/>
      <c r="C44" s="10" t="s">
        <v>34</v>
      </c>
      <c r="D44" s="42"/>
      <c r="E44" s="17">
        <f t="shared" si="3"/>
        <v>211.8</v>
      </c>
      <c r="F44" s="17">
        <f t="shared" si="3"/>
        <v>750</v>
      </c>
      <c r="G44" s="17">
        <f t="shared" si="3"/>
        <v>150</v>
      </c>
      <c r="H44" s="17">
        <f t="shared" si="3"/>
        <v>150</v>
      </c>
      <c r="I44" s="17">
        <f t="shared" si="3"/>
        <v>150</v>
      </c>
      <c r="J44" s="17">
        <f t="shared" si="3"/>
        <v>150</v>
      </c>
      <c r="K44" s="17">
        <f t="shared" si="3"/>
        <v>150</v>
      </c>
      <c r="L44" s="52"/>
      <c r="M44" s="55"/>
    </row>
  </sheetData>
  <mergeCells count="44">
    <mergeCell ref="D40:D44"/>
    <mergeCell ref="B40:B44"/>
    <mergeCell ref="A40:A44"/>
    <mergeCell ref="A35:A39"/>
    <mergeCell ref="B35:B39"/>
    <mergeCell ref="D35:D39"/>
    <mergeCell ref="M35:M39"/>
    <mergeCell ref="A30:A34"/>
    <mergeCell ref="B30:B34"/>
    <mergeCell ref="D30:D34"/>
    <mergeCell ref="L30:L34"/>
    <mergeCell ref="M30:M34"/>
    <mergeCell ref="G7:K7"/>
    <mergeCell ref="L7:L8"/>
    <mergeCell ref="D25:D29"/>
    <mergeCell ref="L35:L39"/>
    <mergeCell ref="A20:A24"/>
    <mergeCell ref="B20:B24"/>
    <mergeCell ref="D20:D24"/>
    <mergeCell ref="L20:L24"/>
    <mergeCell ref="A25:A29"/>
    <mergeCell ref="B25:B29"/>
    <mergeCell ref="D15:D19"/>
    <mergeCell ref="A10:A14"/>
    <mergeCell ref="D10:D14"/>
    <mergeCell ref="B10:B14"/>
    <mergeCell ref="A15:A19"/>
    <mergeCell ref="B15:B19"/>
    <mergeCell ref="L40:L44"/>
    <mergeCell ref="M40:M44"/>
    <mergeCell ref="A7:A8"/>
    <mergeCell ref="B7:B8"/>
    <mergeCell ref="C7:C8"/>
    <mergeCell ref="D7:D8"/>
    <mergeCell ref="L15:L19"/>
    <mergeCell ref="M15:M19"/>
    <mergeCell ref="M10:M14"/>
    <mergeCell ref="L25:L29"/>
    <mergeCell ref="M25:M29"/>
    <mergeCell ref="M20:M24"/>
    <mergeCell ref="E7:E8"/>
    <mergeCell ref="F7:F8"/>
    <mergeCell ref="M7:M8"/>
    <mergeCell ref="L10:L14"/>
  </mergeCells>
  <phoneticPr fontId="7" type="noConversion"/>
  <pageMargins left="0.7" right="0.7" top="0.75" bottom="0.75" header="0.3" footer="0.3"/>
  <pageSetup paperSize="9" scale="7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view="pageBreakPreview" zoomScale="85" zoomScaleNormal="85" zoomScaleSheetLayoutView="85" workbookViewId="0">
      <selection activeCell="B54" sqref="B54:B58"/>
    </sheetView>
  </sheetViews>
  <sheetFormatPr defaultRowHeight="15" x14ac:dyDescent="0.25"/>
  <cols>
    <col min="1" max="1" width="5.5703125" customWidth="1"/>
    <col min="2" max="2" width="36.28515625" customWidth="1"/>
    <col min="3" max="3" width="17.5703125" customWidth="1"/>
    <col min="4" max="4" width="13.7109375" customWidth="1"/>
    <col min="5" max="5" width="10.85546875" customWidth="1"/>
    <col min="11" max="11" width="12.28515625" customWidth="1"/>
    <col min="12" max="12" width="15.28515625" customWidth="1"/>
    <col min="13" max="13" width="21.85546875" customWidth="1"/>
  </cols>
  <sheetData>
    <row r="1" spans="1:13" ht="15.75" x14ac:dyDescent="0.25">
      <c r="K1" s="5" t="s">
        <v>70</v>
      </c>
    </row>
    <row r="2" spans="1:13" ht="15.75" x14ac:dyDescent="0.25">
      <c r="A2" s="1"/>
    </row>
    <row r="3" spans="1:13" ht="15.75" x14ac:dyDescent="0.25">
      <c r="A3" s="1"/>
    </row>
    <row r="4" spans="1:13" ht="48.75" customHeight="1" x14ac:dyDescent="0.25">
      <c r="A4" s="77" t="s">
        <v>71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15.75" x14ac:dyDescent="0.25">
      <c r="A5" s="3"/>
    </row>
    <row r="6" spans="1:13" ht="126" customHeight="1" x14ac:dyDescent="0.25">
      <c r="A6" s="45" t="s">
        <v>2</v>
      </c>
      <c r="B6" s="45" t="s">
        <v>23</v>
      </c>
      <c r="C6" s="45" t="s">
        <v>78</v>
      </c>
      <c r="D6" s="45" t="s">
        <v>26</v>
      </c>
      <c r="E6" s="45" t="s">
        <v>79</v>
      </c>
      <c r="F6" s="45" t="s">
        <v>80</v>
      </c>
      <c r="G6" s="43" t="s">
        <v>3</v>
      </c>
      <c r="H6" s="43"/>
      <c r="I6" s="43"/>
      <c r="J6" s="43"/>
      <c r="K6" s="43"/>
      <c r="L6" s="45" t="s">
        <v>81</v>
      </c>
      <c r="M6" s="45" t="s">
        <v>82</v>
      </c>
    </row>
    <row r="7" spans="1:13" ht="31.5" x14ac:dyDescent="0.25">
      <c r="A7" s="45"/>
      <c r="B7" s="45"/>
      <c r="C7" s="45"/>
      <c r="D7" s="45"/>
      <c r="E7" s="45"/>
      <c r="F7" s="45"/>
      <c r="G7" s="7" t="s">
        <v>4</v>
      </c>
      <c r="H7" s="7" t="s">
        <v>5</v>
      </c>
      <c r="I7" s="7" t="s">
        <v>49</v>
      </c>
      <c r="J7" s="7" t="s">
        <v>7</v>
      </c>
      <c r="K7" s="7" t="s">
        <v>8</v>
      </c>
      <c r="L7" s="45"/>
      <c r="M7" s="45"/>
    </row>
    <row r="8" spans="1:13" s="18" customFormat="1" ht="15.75" x14ac:dyDescent="0.25">
      <c r="A8" s="16">
        <v>1</v>
      </c>
      <c r="B8" s="16">
        <v>2</v>
      </c>
      <c r="C8" s="16">
        <v>4</v>
      </c>
      <c r="D8" s="16">
        <v>5</v>
      </c>
      <c r="E8" s="16">
        <v>6</v>
      </c>
      <c r="F8" s="16">
        <v>7</v>
      </c>
      <c r="G8" s="16">
        <v>8</v>
      </c>
      <c r="H8" s="16">
        <v>9</v>
      </c>
      <c r="I8" s="16">
        <v>10</v>
      </c>
      <c r="J8" s="16">
        <v>11</v>
      </c>
      <c r="K8" s="16">
        <v>12</v>
      </c>
      <c r="L8" s="16">
        <v>13</v>
      </c>
      <c r="M8" s="16">
        <v>14</v>
      </c>
    </row>
    <row r="9" spans="1:13" ht="28.5" customHeight="1" x14ac:dyDescent="0.25">
      <c r="A9" s="43">
        <v>1</v>
      </c>
      <c r="B9" s="42" t="s">
        <v>72</v>
      </c>
      <c r="C9" s="8" t="s">
        <v>11</v>
      </c>
      <c r="D9" s="42" t="s">
        <v>12</v>
      </c>
      <c r="E9" s="8">
        <f>SUM(E14)</f>
        <v>5322</v>
      </c>
      <c r="F9" s="8">
        <f t="shared" ref="F9:F18" si="0">SUM(G9:K9)</f>
        <v>30649</v>
      </c>
      <c r="G9" s="8">
        <f>SUM(G10:G13)</f>
        <v>6006</v>
      </c>
      <c r="H9" s="8">
        <f>SUM(H10:H13)</f>
        <v>5799</v>
      </c>
      <c r="I9" s="8">
        <f>SUM(I10:I13)</f>
        <v>6054</v>
      </c>
      <c r="J9" s="8">
        <f>SUM(J10:J13)</f>
        <v>6280</v>
      </c>
      <c r="K9" s="8">
        <f>SUM(K10:K13)</f>
        <v>6510</v>
      </c>
      <c r="L9" s="43" t="s">
        <v>83</v>
      </c>
      <c r="M9" s="43" t="s">
        <v>67</v>
      </c>
    </row>
    <row r="10" spans="1:13" ht="47.25" x14ac:dyDescent="0.25">
      <c r="A10" s="43"/>
      <c r="B10" s="42"/>
      <c r="C10" s="10" t="s">
        <v>31</v>
      </c>
      <c r="D10" s="42"/>
      <c r="E10" s="8">
        <f>SUM(E15)</f>
        <v>5072</v>
      </c>
      <c r="F10" s="8">
        <f t="shared" si="0"/>
        <v>29188</v>
      </c>
      <c r="G10" s="7">
        <v>5465</v>
      </c>
      <c r="H10" s="7">
        <v>5629</v>
      </c>
      <c r="I10" s="7">
        <v>5854</v>
      </c>
      <c r="J10" s="7">
        <v>6030</v>
      </c>
      <c r="K10" s="7">
        <v>6210</v>
      </c>
      <c r="L10" s="43"/>
      <c r="M10" s="43"/>
    </row>
    <row r="11" spans="1:13" ht="63" x14ac:dyDescent="0.25">
      <c r="A11" s="43"/>
      <c r="B11" s="42"/>
      <c r="C11" s="10" t="s">
        <v>32</v>
      </c>
      <c r="D11" s="42"/>
      <c r="E11" s="8">
        <f>SUM(E16)</f>
        <v>0</v>
      </c>
      <c r="F11" s="8">
        <f t="shared" si="0"/>
        <v>391</v>
      </c>
      <c r="G11" s="7">
        <v>391</v>
      </c>
      <c r="H11" s="7">
        <v>0</v>
      </c>
      <c r="I11" s="7">
        <v>0</v>
      </c>
      <c r="J11" s="7">
        <v>0</v>
      </c>
      <c r="K11" s="7">
        <v>0</v>
      </c>
      <c r="L11" s="43"/>
      <c r="M11" s="43"/>
    </row>
    <row r="12" spans="1:13" ht="47.25" x14ac:dyDescent="0.25">
      <c r="A12" s="43"/>
      <c r="B12" s="42"/>
      <c r="C12" s="10" t="s">
        <v>33</v>
      </c>
      <c r="D12" s="42"/>
      <c r="E12" s="8">
        <f>SUM(E17)</f>
        <v>0</v>
      </c>
      <c r="F12" s="8">
        <f t="shared" si="0"/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43"/>
      <c r="M12" s="43"/>
    </row>
    <row r="13" spans="1:13" ht="31.5" x14ac:dyDescent="0.25">
      <c r="A13" s="43"/>
      <c r="B13" s="42"/>
      <c r="C13" s="10" t="s">
        <v>34</v>
      </c>
      <c r="D13" s="42"/>
      <c r="E13" s="8">
        <f>SUM(E18)</f>
        <v>250</v>
      </c>
      <c r="F13" s="8">
        <f>SUM(G13:K13)</f>
        <v>1070</v>
      </c>
      <c r="G13" s="7">
        <f>SUM(G18)</f>
        <v>150</v>
      </c>
      <c r="H13" s="27">
        <f>SUM(H18)</f>
        <v>170</v>
      </c>
      <c r="I13" s="27">
        <f>SUM(I18)</f>
        <v>200</v>
      </c>
      <c r="J13" s="27">
        <f>SUM(J18)</f>
        <v>250</v>
      </c>
      <c r="K13" s="27">
        <f>SUM(K18)</f>
        <v>300</v>
      </c>
      <c r="L13" s="43"/>
      <c r="M13" s="43"/>
    </row>
    <row r="14" spans="1:13" ht="28.5" customHeight="1" x14ac:dyDescent="0.25">
      <c r="A14" s="64" t="s">
        <v>13</v>
      </c>
      <c r="B14" s="42" t="s">
        <v>73</v>
      </c>
      <c r="C14" s="8" t="s">
        <v>11</v>
      </c>
      <c r="D14" s="42" t="s">
        <v>12</v>
      </c>
      <c r="E14" s="8">
        <f>SUM(E15:E18)</f>
        <v>5322</v>
      </c>
      <c r="F14" s="8">
        <f t="shared" si="0"/>
        <v>30649</v>
      </c>
      <c r="G14" s="8">
        <f>SUM(G15:G18)</f>
        <v>6006</v>
      </c>
      <c r="H14" s="8">
        <f>SUM(H15:H18)</f>
        <v>5799</v>
      </c>
      <c r="I14" s="8">
        <f>SUM(I15:I18)</f>
        <v>6054</v>
      </c>
      <c r="J14" s="8">
        <f>SUM(J15:J18)</f>
        <v>6280</v>
      </c>
      <c r="K14" s="8">
        <f>SUM(K15:K18)</f>
        <v>6510</v>
      </c>
      <c r="L14" s="43" t="s">
        <v>83</v>
      </c>
      <c r="M14" s="43" t="s">
        <v>67</v>
      </c>
    </row>
    <row r="15" spans="1:13" ht="47.25" x14ac:dyDescent="0.25">
      <c r="A15" s="64"/>
      <c r="B15" s="42"/>
      <c r="C15" s="10" t="s">
        <v>31</v>
      </c>
      <c r="D15" s="42"/>
      <c r="E15" s="7">
        <v>5072</v>
      </c>
      <c r="F15" s="8">
        <f t="shared" si="0"/>
        <v>29188</v>
      </c>
      <c r="G15" s="7">
        <v>5465</v>
      </c>
      <c r="H15" s="7">
        <v>5629</v>
      </c>
      <c r="I15" s="7">
        <v>5854</v>
      </c>
      <c r="J15" s="7">
        <v>6030</v>
      </c>
      <c r="K15" s="7">
        <v>6210</v>
      </c>
      <c r="L15" s="43"/>
      <c r="M15" s="43"/>
    </row>
    <row r="16" spans="1:13" ht="63" x14ac:dyDescent="0.25">
      <c r="A16" s="64"/>
      <c r="B16" s="42"/>
      <c r="C16" s="10" t="s">
        <v>32</v>
      </c>
      <c r="D16" s="42"/>
      <c r="E16" s="7">
        <v>0</v>
      </c>
      <c r="F16" s="8">
        <f t="shared" si="0"/>
        <v>391</v>
      </c>
      <c r="G16" s="7">
        <v>391</v>
      </c>
      <c r="H16" s="7">
        <v>0</v>
      </c>
      <c r="I16" s="7">
        <v>0</v>
      </c>
      <c r="J16" s="7">
        <v>0</v>
      </c>
      <c r="K16" s="7">
        <v>0</v>
      </c>
      <c r="L16" s="43"/>
      <c r="M16" s="43"/>
    </row>
    <row r="17" spans="1:13" ht="47.25" x14ac:dyDescent="0.25">
      <c r="A17" s="64"/>
      <c r="B17" s="42"/>
      <c r="C17" s="10" t="s">
        <v>33</v>
      </c>
      <c r="D17" s="42"/>
      <c r="E17" s="7">
        <v>0</v>
      </c>
      <c r="F17" s="8">
        <f t="shared" si="0"/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43"/>
      <c r="M17" s="43"/>
    </row>
    <row r="18" spans="1:13" ht="31.5" x14ac:dyDescent="0.25">
      <c r="A18" s="64"/>
      <c r="B18" s="42"/>
      <c r="C18" s="10" t="s">
        <v>34</v>
      </c>
      <c r="D18" s="42"/>
      <c r="E18" s="37">
        <v>250</v>
      </c>
      <c r="F18" s="8">
        <f t="shared" si="0"/>
        <v>1070</v>
      </c>
      <c r="G18" s="7">
        <v>150</v>
      </c>
      <c r="H18" s="7">
        <v>170</v>
      </c>
      <c r="I18" s="7">
        <v>200</v>
      </c>
      <c r="J18" s="7">
        <v>250</v>
      </c>
      <c r="K18" s="7">
        <v>300</v>
      </c>
      <c r="L18" s="43"/>
      <c r="M18" s="43"/>
    </row>
    <row r="19" spans="1:13" ht="15.75" customHeight="1" x14ac:dyDescent="0.25">
      <c r="A19" s="65" t="s">
        <v>123</v>
      </c>
      <c r="B19" s="61" t="s">
        <v>128</v>
      </c>
      <c r="C19" s="32" t="s">
        <v>11</v>
      </c>
      <c r="D19" s="68" t="s">
        <v>12</v>
      </c>
      <c r="E19" s="39">
        <v>29259</v>
      </c>
      <c r="F19" s="36">
        <f>SUM(G19:K19)</f>
        <v>171393</v>
      </c>
      <c r="G19" s="33">
        <f>SUM(G20:G23)</f>
        <v>34536</v>
      </c>
      <c r="H19" s="33">
        <f t="shared" ref="H19:K19" si="1">SUM(H20:H23)</f>
        <v>31969</v>
      </c>
      <c r="I19" s="33">
        <f t="shared" si="1"/>
        <v>33188</v>
      </c>
      <c r="J19" s="33">
        <f t="shared" si="1"/>
        <v>34930</v>
      </c>
      <c r="K19" s="33">
        <f t="shared" si="1"/>
        <v>36770</v>
      </c>
      <c r="L19" s="74" t="s">
        <v>129</v>
      </c>
      <c r="M19" s="43" t="s">
        <v>67</v>
      </c>
    </row>
    <row r="20" spans="1:13" ht="47.25" x14ac:dyDescent="0.25">
      <c r="A20" s="66"/>
      <c r="B20" s="62"/>
      <c r="C20" s="10" t="s">
        <v>31</v>
      </c>
      <c r="D20" s="69"/>
      <c r="E20" s="39">
        <v>27446</v>
      </c>
      <c r="F20" s="36">
        <f>SUM(G20:K20)</f>
        <v>160790</v>
      </c>
      <c r="G20" s="33">
        <v>29933</v>
      </c>
      <c r="H20" s="33">
        <v>30469</v>
      </c>
      <c r="I20" s="33">
        <v>31688</v>
      </c>
      <c r="J20" s="33">
        <v>33430</v>
      </c>
      <c r="K20" s="33">
        <v>35270</v>
      </c>
      <c r="L20" s="75"/>
      <c r="M20" s="43"/>
    </row>
    <row r="21" spans="1:13" ht="63" x14ac:dyDescent="0.25">
      <c r="A21" s="66"/>
      <c r="B21" s="62"/>
      <c r="C21" s="10" t="s">
        <v>32</v>
      </c>
      <c r="D21" s="69"/>
      <c r="E21" s="39">
        <v>0</v>
      </c>
      <c r="F21" s="36">
        <v>3103</v>
      </c>
      <c r="G21" s="33">
        <v>3103</v>
      </c>
      <c r="H21" s="33">
        <v>0</v>
      </c>
      <c r="I21" s="33">
        <v>0</v>
      </c>
      <c r="J21" s="33">
        <v>0</v>
      </c>
      <c r="K21" s="33">
        <v>0</v>
      </c>
      <c r="L21" s="75"/>
      <c r="M21" s="43"/>
    </row>
    <row r="22" spans="1:13" ht="47.25" x14ac:dyDescent="0.25">
      <c r="A22" s="66"/>
      <c r="B22" s="62"/>
      <c r="C22" s="10" t="s">
        <v>33</v>
      </c>
      <c r="D22" s="69"/>
      <c r="E22" s="39">
        <v>0</v>
      </c>
      <c r="F22" s="36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75"/>
      <c r="M22" s="43"/>
    </row>
    <row r="23" spans="1:13" ht="31.5" x14ac:dyDescent="0.25">
      <c r="A23" s="67"/>
      <c r="B23" s="63"/>
      <c r="C23" s="10" t="s">
        <v>34</v>
      </c>
      <c r="D23" s="70"/>
      <c r="E23" s="39">
        <v>1813</v>
      </c>
      <c r="F23" s="36">
        <v>7500</v>
      </c>
      <c r="G23" s="33">
        <v>1500</v>
      </c>
      <c r="H23" s="33">
        <v>1500</v>
      </c>
      <c r="I23" s="33">
        <v>1500</v>
      </c>
      <c r="J23" s="33">
        <v>1500</v>
      </c>
      <c r="K23" s="33">
        <v>1500</v>
      </c>
      <c r="L23" s="76"/>
      <c r="M23" s="43"/>
    </row>
    <row r="24" spans="1:13" ht="15.75" x14ac:dyDescent="0.25">
      <c r="A24" s="43">
        <v>3</v>
      </c>
      <c r="B24" s="43" t="s">
        <v>74</v>
      </c>
      <c r="C24" s="7" t="s">
        <v>11</v>
      </c>
      <c r="D24" s="43" t="s">
        <v>12</v>
      </c>
      <c r="E24" s="38">
        <v>0</v>
      </c>
      <c r="F24" s="7">
        <f t="shared" ref="F24:F33" si="2">SUM(G24:K24)</f>
        <v>7124</v>
      </c>
      <c r="G24" s="7">
        <f>SUM(G25:G28)</f>
        <v>708</v>
      </c>
      <c r="H24" s="7">
        <v>708</v>
      </c>
      <c r="I24" s="7">
        <v>708</v>
      </c>
      <c r="J24" s="7">
        <v>2500</v>
      </c>
      <c r="K24" s="7">
        <v>2500</v>
      </c>
      <c r="L24" s="43" t="s">
        <v>84</v>
      </c>
      <c r="M24" s="43" t="s">
        <v>86</v>
      </c>
    </row>
    <row r="25" spans="1:13" ht="47.25" x14ac:dyDescent="0.25">
      <c r="A25" s="43"/>
      <c r="B25" s="43"/>
      <c r="C25" s="10" t="s">
        <v>31</v>
      </c>
      <c r="D25" s="43"/>
      <c r="E25" s="7">
        <v>0</v>
      </c>
      <c r="F25" s="28">
        <f t="shared" si="2"/>
        <v>7124</v>
      </c>
      <c r="G25" s="7">
        <v>708</v>
      </c>
      <c r="H25" s="7">
        <v>708</v>
      </c>
      <c r="I25" s="7">
        <v>708</v>
      </c>
      <c r="J25" s="7">
        <v>2500</v>
      </c>
      <c r="K25" s="7">
        <v>2500</v>
      </c>
      <c r="L25" s="43"/>
      <c r="M25" s="43"/>
    </row>
    <row r="26" spans="1:13" ht="63" x14ac:dyDescent="0.25">
      <c r="A26" s="43"/>
      <c r="B26" s="43"/>
      <c r="C26" s="10" t="s">
        <v>32</v>
      </c>
      <c r="D26" s="43"/>
      <c r="E26" s="7">
        <v>0</v>
      </c>
      <c r="F26" s="28">
        <f t="shared" si="2"/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43"/>
      <c r="M26" s="43"/>
    </row>
    <row r="27" spans="1:13" ht="47.25" x14ac:dyDescent="0.25">
      <c r="A27" s="43"/>
      <c r="B27" s="43"/>
      <c r="C27" s="10" t="s">
        <v>33</v>
      </c>
      <c r="D27" s="43"/>
      <c r="E27" s="7">
        <v>0</v>
      </c>
      <c r="F27" s="28">
        <f t="shared" si="2"/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43"/>
      <c r="M27" s="43"/>
    </row>
    <row r="28" spans="1:13" ht="31.5" x14ac:dyDescent="0.25">
      <c r="A28" s="43"/>
      <c r="B28" s="43"/>
      <c r="C28" s="10" t="s">
        <v>34</v>
      </c>
      <c r="D28" s="43"/>
      <c r="E28" s="7">
        <v>0</v>
      </c>
      <c r="F28" s="28">
        <f t="shared" si="2"/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43"/>
      <c r="M28" s="43"/>
    </row>
    <row r="29" spans="1:13" ht="24" customHeight="1" x14ac:dyDescent="0.25">
      <c r="A29" s="43">
        <v>4</v>
      </c>
      <c r="B29" s="43" t="s">
        <v>75</v>
      </c>
      <c r="C29" s="7" t="s">
        <v>11</v>
      </c>
      <c r="D29" s="43" t="s">
        <v>12</v>
      </c>
      <c r="E29" s="7">
        <v>0</v>
      </c>
      <c r="F29" s="7">
        <f t="shared" si="2"/>
        <v>600</v>
      </c>
      <c r="G29" s="7">
        <f>SUM(G30:G33)</f>
        <v>0</v>
      </c>
      <c r="H29" s="7">
        <f>SUM(H30:H33)</f>
        <v>0</v>
      </c>
      <c r="I29" s="7">
        <f>SUM(I30:I33)</f>
        <v>0</v>
      </c>
      <c r="J29" s="7">
        <f>SUM(J30:J33)</f>
        <v>250</v>
      </c>
      <c r="K29" s="7">
        <f>SUM(K30:K33)</f>
        <v>350</v>
      </c>
      <c r="L29" s="43" t="s">
        <v>84</v>
      </c>
      <c r="M29" s="43" t="s">
        <v>87</v>
      </c>
    </row>
    <row r="30" spans="1:13" ht="47.25" x14ac:dyDescent="0.25">
      <c r="A30" s="43"/>
      <c r="B30" s="43"/>
      <c r="C30" s="10" t="s">
        <v>31</v>
      </c>
      <c r="D30" s="43"/>
      <c r="E30" s="7">
        <v>0</v>
      </c>
      <c r="F30" s="7">
        <f t="shared" si="2"/>
        <v>600</v>
      </c>
      <c r="G30" s="7">
        <v>0</v>
      </c>
      <c r="H30" s="7">
        <v>0</v>
      </c>
      <c r="I30" s="7">
        <v>0</v>
      </c>
      <c r="J30" s="7">
        <v>250</v>
      </c>
      <c r="K30" s="7">
        <v>350</v>
      </c>
      <c r="L30" s="43"/>
      <c r="M30" s="43"/>
    </row>
    <row r="31" spans="1:13" ht="63" x14ac:dyDescent="0.25">
      <c r="A31" s="43"/>
      <c r="B31" s="43"/>
      <c r="C31" s="10" t="s">
        <v>32</v>
      </c>
      <c r="D31" s="43"/>
      <c r="E31" s="7">
        <v>0</v>
      </c>
      <c r="F31" s="7">
        <f t="shared" si="2"/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43"/>
      <c r="M31" s="43"/>
    </row>
    <row r="32" spans="1:13" ht="47.25" x14ac:dyDescent="0.25">
      <c r="A32" s="43"/>
      <c r="B32" s="43"/>
      <c r="C32" s="10" t="s">
        <v>33</v>
      </c>
      <c r="D32" s="43"/>
      <c r="E32" s="7">
        <v>0</v>
      </c>
      <c r="F32" s="7">
        <f t="shared" si="2"/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43"/>
      <c r="M32" s="43"/>
    </row>
    <row r="33" spans="1:13" ht="31.5" x14ac:dyDescent="0.25">
      <c r="A33" s="43"/>
      <c r="B33" s="43"/>
      <c r="C33" s="10" t="s">
        <v>34</v>
      </c>
      <c r="D33" s="43"/>
      <c r="E33" s="7">
        <v>0</v>
      </c>
      <c r="F33" s="7">
        <f t="shared" si="2"/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43"/>
      <c r="M33" s="43"/>
    </row>
    <row r="34" spans="1:13" ht="24" customHeight="1" x14ac:dyDescent="0.25">
      <c r="A34" s="43">
        <v>5</v>
      </c>
      <c r="B34" s="43" t="s">
        <v>76</v>
      </c>
      <c r="C34" s="7" t="s">
        <v>11</v>
      </c>
      <c r="D34" s="43" t="s">
        <v>12</v>
      </c>
      <c r="E34" s="7">
        <v>0</v>
      </c>
      <c r="F34" s="7">
        <f>SUM(F35:F38)</f>
        <v>200</v>
      </c>
      <c r="G34" s="7">
        <v>0</v>
      </c>
      <c r="H34" s="7">
        <f>SUM(H35:H38)</f>
        <v>50</v>
      </c>
      <c r="I34" s="7">
        <f>SUM(I35:I38)</f>
        <v>50</v>
      </c>
      <c r="J34" s="7">
        <f>SUM(J35:J38)</f>
        <v>50</v>
      </c>
      <c r="K34" s="7">
        <f>SUM(K35:K38)</f>
        <v>50</v>
      </c>
      <c r="L34" s="43" t="s">
        <v>84</v>
      </c>
      <c r="M34" s="43" t="s">
        <v>88</v>
      </c>
    </row>
    <row r="35" spans="1:13" ht="47.25" x14ac:dyDescent="0.25">
      <c r="A35" s="43"/>
      <c r="B35" s="43"/>
      <c r="C35" s="10" t="s">
        <v>31</v>
      </c>
      <c r="D35" s="43"/>
      <c r="E35" s="7">
        <v>0</v>
      </c>
      <c r="F35" s="7">
        <f>SUM(G35:K35)</f>
        <v>200</v>
      </c>
      <c r="G35" s="7">
        <v>0</v>
      </c>
      <c r="H35" s="7">
        <v>50</v>
      </c>
      <c r="I35" s="7">
        <v>50</v>
      </c>
      <c r="J35" s="7">
        <v>50</v>
      </c>
      <c r="K35" s="7">
        <v>50</v>
      </c>
      <c r="L35" s="43"/>
      <c r="M35" s="43"/>
    </row>
    <row r="36" spans="1:13" ht="63" x14ac:dyDescent="0.25">
      <c r="A36" s="43"/>
      <c r="B36" s="43"/>
      <c r="C36" s="11" t="s">
        <v>32</v>
      </c>
      <c r="D36" s="43"/>
      <c r="E36" s="7">
        <v>0</v>
      </c>
      <c r="F36" s="7">
        <f>SUM(G36:K36)</f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43"/>
      <c r="M36" s="43"/>
    </row>
    <row r="37" spans="1:13" ht="47.25" x14ac:dyDescent="0.25">
      <c r="A37" s="43"/>
      <c r="B37" s="43"/>
      <c r="C37" s="11" t="s">
        <v>33</v>
      </c>
      <c r="D37" s="43"/>
      <c r="E37" s="7">
        <v>0</v>
      </c>
      <c r="F37" s="7">
        <f>SUM(G37:K37)</f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43"/>
      <c r="M37" s="43"/>
    </row>
    <row r="38" spans="1:13" ht="31.5" x14ac:dyDescent="0.25">
      <c r="A38" s="43"/>
      <c r="B38" s="43"/>
      <c r="C38" s="11" t="s">
        <v>34</v>
      </c>
      <c r="D38" s="43"/>
      <c r="E38" s="7">
        <v>0</v>
      </c>
      <c r="F38" s="7">
        <f>SUM(G38:K38)</f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3"/>
      <c r="M38" s="43"/>
    </row>
    <row r="39" spans="1:13" ht="15.75" x14ac:dyDescent="0.25">
      <c r="A39" s="42">
        <v>6</v>
      </c>
      <c r="B39" s="42" t="s">
        <v>77</v>
      </c>
      <c r="C39" s="8" t="s">
        <v>59</v>
      </c>
      <c r="D39" s="42" t="s">
        <v>12</v>
      </c>
      <c r="E39" s="8">
        <v>0</v>
      </c>
      <c r="F39" s="8">
        <f t="shared" ref="F39:K39" si="3">SUM(F40:F43)</f>
        <v>80</v>
      </c>
      <c r="G39" s="8">
        <f t="shared" si="3"/>
        <v>80</v>
      </c>
      <c r="H39" s="8">
        <f t="shared" si="3"/>
        <v>0</v>
      </c>
      <c r="I39" s="8">
        <f t="shared" si="3"/>
        <v>0</v>
      </c>
      <c r="J39" s="8">
        <f t="shared" si="3"/>
        <v>0</v>
      </c>
      <c r="K39" s="8">
        <f t="shared" si="3"/>
        <v>0</v>
      </c>
      <c r="L39" s="43" t="s">
        <v>83</v>
      </c>
      <c r="M39" s="43" t="s">
        <v>85</v>
      </c>
    </row>
    <row r="40" spans="1:13" ht="47.25" x14ac:dyDescent="0.25">
      <c r="A40" s="42"/>
      <c r="B40" s="42"/>
      <c r="C40" s="10" t="s">
        <v>31</v>
      </c>
      <c r="D40" s="42"/>
      <c r="E40" s="7">
        <v>0</v>
      </c>
      <c r="F40" s="7">
        <f>SUM(G40:K40)</f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43"/>
      <c r="M40" s="43"/>
    </row>
    <row r="41" spans="1:13" ht="63" x14ac:dyDescent="0.25">
      <c r="A41" s="42"/>
      <c r="B41" s="42"/>
      <c r="C41" s="11" t="s">
        <v>32</v>
      </c>
      <c r="D41" s="42"/>
      <c r="E41" s="7">
        <v>0</v>
      </c>
      <c r="F41" s="7">
        <f>SUM(G41:K41)</f>
        <v>80</v>
      </c>
      <c r="G41" s="7">
        <v>80</v>
      </c>
      <c r="H41" s="7">
        <v>0</v>
      </c>
      <c r="I41" s="7">
        <v>0</v>
      </c>
      <c r="J41" s="7">
        <v>0</v>
      </c>
      <c r="K41" s="7">
        <v>0</v>
      </c>
      <c r="L41" s="43"/>
      <c r="M41" s="43"/>
    </row>
    <row r="42" spans="1:13" ht="47.25" x14ac:dyDescent="0.25">
      <c r="A42" s="42"/>
      <c r="B42" s="42"/>
      <c r="C42" s="11" t="s">
        <v>33</v>
      </c>
      <c r="D42" s="42"/>
      <c r="E42" s="7">
        <v>0</v>
      </c>
      <c r="F42" s="7">
        <f>SUM(G42:K42)</f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43"/>
      <c r="M42" s="43"/>
    </row>
    <row r="43" spans="1:13" ht="31.5" x14ac:dyDescent="0.25">
      <c r="A43" s="42"/>
      <c r="B43" s="42"/>
      <c r="C43" s="11" t="s">
        <v>34</v>
      </c>
      <c r="D43" s="42"/>
      <c r="E43" s="7">
        <v>0</v>
      </c>
      <c r="F43" s="7">
        <f>SUM(G43:K43)</f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43"/>
      <c r="M43" s="43"/>
    </row>
    <row r="44" spans="1:13" ht="15.75" x14ac:dyDescent="0.25">
      <c r="A44" s="61">
        <v>7</v>
      </c>
      <c r="B44" s="61" t="s">
        <v>125</v>
      </c>
      <c r="C44" s="29" t="s">
        <v>59</v>
      </c>
      <c r="D44" s="61" t="s">
        <v>12</v>
      </c>
      <c r="E44" s="68" t="s">
        <v>127</v>
      </c>
      <c r="F44" s="78"/>
      <c r="G44" s="78"/>
      <c r="H44" s="78"/>
      <c r="I44" s="78"/>
      <c r="J44" s="78"/>
      <c r="K44" s="79"/>
      <c r="L44" s="61" t="s">
        <v>84</v>
      </c>
      <c r="M44" s="61"/>
    </row>
    <row r="45" spans="1:13" ht="47.25" x14ac:dyDescent="0.25">
      <c r="A45" s="62"/>
      <c r="B45" s="62"/>
      <c r="C45" s="10" t="s">
        <v>31</v>
      </c>
      <c r="D45" s="62"/>
      <c r="E45" s="69"/>
      <c r="F45" s="80"/>
      <c r="G45" s="80"/>
      <c r="H45" s="80"/>
      <c r="I45" s="80"/>
      <c r="J45" s="80"/>
      <c r="K45" s="81"/>
      <c r="L45" s="62"/>
      <c r="M45" s="62"/>
    </row>
    <row r="46" spans="1:13" ht="63" x14ac:dyDescent="0.25">
      <c r="A46" s="62"/>
      <c r="B46" s="62"/>
      <c r="C46" s="11" t="s">
        <v>32</v>
      </c>
      <c r="D46" s="62"/>
      <c r="E46" s="69"/>
      <c r="F46" s="80"/>
      <c r="G46" s="80"/>
      <c r="H46" s="80"/>
      <c r="I46" s="80"/>
      <c r="J46" s="80"/>
      <c r="K46" s="81"/>
      <c r="L46" s="62"/>
      <c r="M46" s="62"/>
    </row>
    <row r="47" spans="1:13" ht="47.25" x14ac:dyDescent="0.25">
      <c r="A47" s="62"/>
      <c r="B47" s="62"/>
      <c r="C47" s="11" t="s">
        <v>33</v>
      </c>
      <c r="D47" s="62"/>
      <c r="E47" s="69"/>
      <c r="F47" s="80"/>
      <c r="G47" s="80"/>
      <c r="H47" s="80"/>
      <c r="I47" s="80"/>
      <c r="J47" s="80"/>
      <c r="K47" s="81"/>
      <c r="L47" s="62"/>
      <c r="M47" s="62"/>
    </row>
    <row r="48" spans="1:13" ht="31.5" x14ac:dyDescent="0.25">
      <c r="A48" s="63"/>
      <c r="B48" s="63"/>
      <c r="C48" s="11" t="s">
        <v>34</v>
      </c>
      <c r="D48" s="63"/>
      <c r="E48" s="70"/>
      <c r="F48" s="82"/>
      <c r="G48" s="82"/>
      <c r="H48" s="82"/>
      <c r="I48" s="82"/>
      <c r="J48" s="82"/>
      <c r="K48" s="83"/>
      <c r="L48" s="63"/>
      <c r="M48" s="63"/>
    </row>
    <row r="49" spans="1:13" ht="15.75" x14ac:dyDescent="0.25">
      <c r="A49" s="61">
        <v>8</v>
      </c>
      <c r="B49" s="61" t="s">
        <v>126</v>
      </c>
      <c r="C49" s="29" t="s">
        <v>59</v>
      </c>
      <c r="D49" s="61" t="s">
        <v>12</v>
      </c>
      <c r="E49" s="68" t="s">
        <v>127</v>
      </c>
      <c r="F49" s="78"/>
      <c r="G49" s="78"/>
      <c r="H49" s="78"/>
      <c r="I49" s="78"/>
      <c r="J49" s="78"/>
      <c r="K49" s="79"/>
      <c r="L49" s="61" t="s">
        <v>84</v>
      </c>
      <c r="M49" s="61"/>
    </row>
    <row r="50" spans="1:13" ht="47.25" x14ac:dyDescent="0.25">
      <c r="A50" s="62"/>
      <c r="B50" s="62"/>
      <c r="C50" s="10" t="s">
        <v>31</v>
      </c>
      <c r="D50" s="62"/>
      <c r="E50" s="69"/>
      <c r="F50" s="80"/>
      <c r="G50" s="80"/>
      <c r="H50" s="80"/>
      <c r="I50" s="80"/>
      <c r="J50" s="80"/>
      <c r="K50" s="81"/>
      <c r="L50" s="62"/>
      <c r="M50" s="62"/>
    </row>
    <row r="51" spans="1:13" ht="63" x14ac:dyDescent="0.25">
      <c r="A51" s="62"/>
      <c r="B51" s="62"/>
      <c r="C51" s="11" t="s">
        <v>32</v>
      </c>
      <c r="D51" s="62"/>
      <c r="E51" s="69"/>
      <c r="F51" s="80"/>
      <c r="G51" s="80"/>
      <c r="H51" s="80"/>
      <c r="I51" s="80"/>
      <c r="J51" s="80"/>
      <c r="K51" s="81"/>
      <c r="L51" s="62"/>
      <c r="M51" s="62"/>
    </row>
    <row r="52" spans="1:13" ht="47.25" x14ac:dyDescent="0.25">
      <c r="A52" s="62"/>
      <c r="B52" s="62"/>
      <c r="C52" s="11" t="s">
        <v>33</v>
      </c>
      <c r="D52" s="62"/>
      <c r="E52" s="69"/>
      <c r="F52" s="80"/>
      <c r="G52" s="80"/>
      <c r="H52" s="80"/>
      <c r="I52" s="80"/>
      <c r="J52" s="80"/>
      <c r="K52" s="81"/>
      <c r="L52" s="62"/>
      <c r="M52" s="62"/>
    </row>
    <row r="53" spans="1:13" ht="31.5" x14ac:dyDescent="0.25">
      <c r="A53" s="63"/>
      <c r="B53" s="63"/>
      <c r="C53" s="11" t="s">
        <v>34</v>
      </c>
      <c r="D53" s="63"/>
      <c r="E53" s="70"/>
      <c r="F53" s="82"/>
      <c r="G53" s="82"/>
      <c r="H53" s="82"/>
      <c r="I53" s="82"/>
      <c r="J53" s="82"/>
      <c r="K53" s="83"/>
      <c r="L53" s="63"/>
      <c r="M53" s="63"/>
    </row>
    <row r="54" spans="1:13" ht="15.75" customHeight="1" x14ac:dyDescent="0.25">
      <c r="A54" s="61">
        <v>9</v>
      </c>
      <c r="B54" s="61" t="s">
        <v>135</v>
      </c>
      <c r="C54" s="40" t="s">
        <v>59</v>
      </c>
      <c r="D54" s="61" t="s">
        <v>12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61" t="s">
        <v>84</v>
      </c>
      <c r="M54" s="61"/>
    </row>
    <row r="55" spans="1:13" ht="47.25" x14ac:dyDescent="0.25">
      <c r="A55" s="62"/>
      <c r="B55" s="62"/>
      <c r="C55" s="10" t="s">
        <v>31</v>
      </c>
      <c r="D55" s="62"/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62"/>
      <c r="M55" s="62"/>
    </row>
    <row r="56" spans="1:13" ht="63" x14ac:dyDescent="0.25">
      <c r="A56" s="62"/>
      <c r="B56" s="62"/>
      <c r="C56" s="11" t="s">
        <v>32</v>
      </c>
      <c r="D56" s="62"/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62"/>
      <c r="M56" s="62"/>
    </row>
    <row r="57" spans="1:13" ht="47.25" x14ac:dyDescent="0.25">
      <c r="A57" s="62"/>
      <c r="B57" s="62"/>
      <c r="C57" s="11" t="s">
        <v>33</v>
      </c>
      <c r="D57" s="62"/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62"/>
      <c r="M57" s="62"/>
    </row>
    <row r="58" spans="1:13" ht="31.5" x14ac:dyDescent="0.25">
      <c r="A58" s="63"/>
      <c r="B58" s="63"/>
      <c r="C58" s="11" t="s">
        <v>34</v>
      </c>
      <c r="D58" s="63"/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63"/>
      <c r="M58" s="63"/>
    </row>
    <row r="59" spans="1:13" ht="15.75" x14ac:dyDescent="0.25">
      <c r="A59" s="71"/>
      <c r="B59" s="42" t="s">
        <v>89</v>
      </c>
      <c r="C59" s="8" t="s">
        <v>59</v>
      </c>
      <c r="D59" s="42" t="s">
        <v>12</v>
      </c>
      <c r="E59" s="34">
        <v>35289</v>
      </c>
      <c r="F59" s="34">
        <f>SUM(G59:K59)</f>
        <v>210046</v>
      </c>
      <c r="G59" s="34">
        <f>SUM(G60:G63)</f>
        <v>41330</v>
      </c>
      <c r="H59" s="35">
        <f t="shared" ref="H59:K59" si="4">SUM(H60:H63)</f>
        <v>38526</v>
      </c>
      <c r="I59" s="35">
        <f t="shared" si="4"/>
        <v>40000</v>
      </c>
      <c r="J59" s="35">
        <f t="shared" si="4"/>
        <v>44010</v>
      </c>
      <c r="K59" s="35">
        <f t="shared" si="4"/>
        <v>46180</v>
      </c>
      <c r="L59" s="43" t="s">
        <v>84</v>
      </c>
      <c r="M59" s="43"/>
    </row>
    <row r="60" spans="1:13" ht="47.25" x14ac:dyDescent="0.25">
      <c r="A60" s="72"/>
      <c r="B60" s="42"/>
      <c r="C60" s="10" t="s">
        <v>31</v>
      </c>
      <c r="D60" s="42"/>
      <c r="E60" s="34">
        <v>33226</v>
      </c>
      <c r="F60" s="35">
        <f t="shared" ref="F60:F63" si="5">SUM(G60:K60)</f>
        <v>197902</v>
      </c>
      <c r="G60" s="34">
        <v>36106</v>
      </c>
      <c r="H60" s="34">
        <v>36856</v>
      </c>
      <c r="I60" s="34">
        <v>38300</v>
      </c>
      <c r="J60" s="34">
        <v>42260</v>
      </c>
      <c r="K60" s="34">
        <f t="shared" ref="K60:K63" si="6">SUM(K10,K20,K25,K30,K35,K40)</f>
        <v>44380</v>
      </c>
      <c r="L60" s="43"/>
      <c r="M60" s="43"/>
    </row>
    <row r="61" spans="1:13" ht="63" x14ac:dyDescent="0.25">
      <c r="A61" s="72"/>
      <c r="B61" s="42"/>
      <c r="C61" s="11" t="s">
        <v>32</v>
      </c>
      <c r="D61" s="42"/>
      <c r="E61" s="34">
        <v>0</v>
      </c>
      <c r="F61" s="35">
        <f t="shared" si="5"/>
        <v>3574</v>
      </c>
      <c r="G61" s="34">
        <v>3574</v>
      </c>
      <c r="H61" s="34">
        <f t="shared" ref="E61:J63" si="7">SUM(H11,I21,I26,I31,I36,I41)</f>
        <v>0</v>
      </c>
      <c r="I61" s="34">
        <f t="shared" si="7"/>
        <v>0</v>
      </c>
      <c r="J61" s="34">
        <f t="shared" si="7"/>
        <v>0</v>
      </c>
      <c r="K61" s="34">
        <f t="shared" si="6"/>
        <v>0</v>
      </c>
      <c r="L61" s="43"/>
      <c r="M61" s="43"/>
    </row>
    <row r="62" spans="1:13" ht="47.25" x14ac:dyDescent="0.25">
      <c r="A62" s="72"/>
      <c r="B62" s="42"/>
      <c r="C62" s="11" t="s">
        <v>33</v>
      </c>
      <c r="D62" s="42"/>
      <c r="E62" s="34">
        <f t="shared" si="7"/>
        <v>0</v>
      </c>
      <c r="F62" s="35">
        <f t="shared" si="5"/>
        <v>0</v>
      </c>
      <c r="G62" s="34">
        <f>SUM(G12,G27,G32,G37,G42)</f>
        <v>0</v>
      </c>
      <c r="H62" s="34">
        <f>SUM(H12,H27,H32,H37,H42)</f>
        <v>0</v>
      </c>
      <c r="I62" s="34">
        <f>SUM(I12,I27,I32,I37,I42)</f>
        <v>0</v>
      </c>
      <c r="J62" s="34">
        <f>SUM(J12,J27,J32,J37,J42)</f>
        <v>0</v>
      </c>
      <c r="K62" s="34">
        <f t="shared" si="6"/>
        <v>0</v>
      </c>
      <c r="L62" s="43"/>
      <c r="M62" s="43"/>
    </row>
    <row r="63" spans="1:13" ht="31.5" x14ac:dyDescent="0.25">
      <c r="A63" s="73"/>
      <c r="B63" s="42"/>
      <c r="C63" s="11" t="s">
        <v>34</v>
      </c>
      <c r="D63" s="42"/>
      <c r="E63" s="34">
        <v>2063</v>
      </c>
      <c r="F63" s="35">
        <f t="shared" si="5"/>
        <v>8570</v>
      </c>
      <c r="G63" s="34">
        <v>1650</v>
      </c>
      <c r="H63" s="34">
        <f t="shared" si="7"/>
        <v>1670</v>
      </c>
      <c r="I63" s="34">
        <f t="shared" si="7"/>
        <v>1700</v>
      </c>
      <c r="J63" s="34">
        <f t="shared" si="7"/>
        <v>1750</v>
      </c>
      <c r="K63" s="34">
        <f t="shared" si="6"/>
        <v>1800</v>
      </c>
      <c r="L63" s="43"/>
      <c r="M63" s="43"/>
    </row>
  </sheetData>
  <mergeCells count="67">
    <mergeCell ref="L44:L48"/>
    <mergeCell ref="L49:L53"/>
    <mergeCell ref="M44:M48"/>
    <mergeCell ref="M49:M53"/>
    <mergeCell ref="A49:A53"/>
    <mergeCell ref="D44:D48"/>
    <mergeCell ref="D49:D53"/>
    <mergeCell ref="E44:K48"/>
    <mergeCell ref="E49:K53"/>
    <mergeCell ref="A4:M4"/>
    <mergeCell ref="E6:E7"/>
    <mergeCell ref="A6:A7"/>
    <mergeCell ref="B6:B7"/>
    <mergeCell ref="C6:C7"/>
    <mergeCell ref="D6:D7"/>
    <mergeCell ref="F6:F7"/>
    <mergeCell ref="L6:L7"/>
    <mergeCell ref="M6:M7"/>
    <mergeCell ref="G6:K6"/>
    <mergeCell ref="M9:M13"/>
    <mergeCell ref="L34:L38"/>
    <mergeCell ref="M34:M38"/>
    <mergeCell ref="L9:L13"/>
    <mergeCell ref="M14:M18"/>
    <mergeCell ref="L14:L18"/>
    <mergeCell ref="M24:M28"/>
    <mergeCell ref="M29:M33"/>
    <mergeCell ref="L29:L33"/>
    <mergeCell ref="L24:L28"/>
    <mergeCell ref="L19:L23"/>
    <mergeCell ref="M19:M23"/>
    <mergeCell ref="A34:A38"/>
    <mergeCell ref="M59:M63"/>
    <mergeCell ref="B34:B38"/>
    <mergeCell ref="D34:D38"/>
    <mergeCell ref="D59:D63"/>
    <mergeCell ref="B59:B63"/>
    <mergeCell ref="A59:A63"/>
    <mergeCell ref="A39:A43"/>
    <mergeCell ref="B39:B43"/>
    <mergeCell ref="L59:L63"/>
    <mergeCell ref="L39:L43"/>
    <mergeCell ref="M39:M43"/>
    <mergeCell ref="D39:D43"/>
    <mergeCell ref="B44:B48"/>
    <mergeCell ref="B49:B53"/>
    <mergeCell ref="A44:A48"/>
    <mergeCell ref="A29:A33"/>
    <mergeCell ref="B29:B33"/>
    <mergeCell ref="D29:D33"/>
    <mergeCell ref="A9:A13"/>
    <mergeCell ref="B9:B13"/>
    <mergeCell ref="D9:D13"/>
    <mergeCell ref="A24:A28"/>
    <mergeCell ref="B24:B28"/>
    <mergeCell ref="D24:D28"/>
    <mergeCell ref="A14:A18"/>
    <mergeCell ref="B14:B18"/>
    <mergeCell ref="D14:D18"/>
    <mergeCell ref="A19:A23"/>
    <mergeCell ref="B19:B23"/>
    <mergeCell ref="D19:D23"/>
    <mergeCell ref="M54:M58"/>
    <mergeCell ref="A54:A58"/>
    <mergeCell ref="B54:B58"/>
    <mergeCell ref="D54:D58"/>
    <mergeCell ref="L54:L58"/>
  </mergeCells>
  <phoneticPr fontId="7" type="noConversion"/>
  <pageMargins left="0.7" right="0.7" top="0.75" bottom="0.75" header="0.3" footer="0.3"/>
  <pageSetup paperSize="9" scale="7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view="pageBreakPreview" topLeftCell="A22" zoomScale="60" zoomScaleNormal="70" workbookViewId="0">
      <selection activeCell="I25" sqref="I25"/>
    </sheetView>
  </sheetViews>
  <sheetFormatPr defaultRowHeight="15" x14ac:dyDescent="0.25"/>
  <cols>
    <col min="1" max="1" width="4.28515625" customWidth="1"/>
    <col min="2" max="2" width="34" customWidth="1"/>
    <col min="3" max="3" width="23.5703125" customWidth="1"/>
    <col min="4" max="4" width="14.28515625" customWidth="1"/>
    <col min="5" max="5" width="15.42578125" customWidth="1"/>
    <col min="12" max="13" width="17.85546875" customWidth="1"/>
  </cols>
  <sheetData>
    <row r="1" spans="1:13" ht="15.75" x14ac:dyDescent="0.25">
      <c r="K1" s="5" t="s">
        <v>90</v>
      </c>
    </row>
    <row r="2" spans="1:13" ht="15.75" x14ac:dyDescent="0.25">
      <c r="A2" s="1"/>
    </row>
    <row r="3" spans="1:13" ht="15.75" x14ac:dyDescent="0.25">
      <c r="F3" s="2" t="s">
        <v>91</v>
      </c>
    </row>
    <row r="4" spans="1:13" ht="15.75" x14ac:dyDescent="0.25">
      <c r="A4" s="3"/>
    </row>
    <row r="5" spans="1:13" ht="126" customHeight="1" x14ac:dyDescent="0.25">
      <c r="A5" s="45" t="s">
        <v>96</v>
      </c>
      <c r="B5" s="45" t="s">
        <v>23</v>
      </c>
      <c r="C5" s="45" t="s">
        <v>94</v>
      </c>
      <c r="D5" s="45" t="s">
        <v>26</v>
      </c>
      <c r="E5" s="45" t="s">
        <v>95</v>
      </c>
      <c r="F5" s="45" t="s">
        <v>80</v>
      </c>
      <c r="G5" s="43" t="s">
        <v>3</v>
      </c>
      <c r="H5" s="43"/>
      <c r="I5" s="43"/>
      <c r="J5" s="43"/>
      <c r="K5" s="43"/>
      <c r="L5" s="45" t="s">
        <v>97</v>
      </c>
      <c r="M5" s="45" t="s">
        <v>30</v>
      </c>
    </row>
    <row r="6" spans="1:13" ht="31.5" x14ac:dyDescent="0.25">
      <c r="A6" s="45"/>
      <c r="B6" s="45"/>
      <c r="C6" s="45"/>
      <c r="D6" s="45"/>
      <c r="E6" s="45"/>
      <c r="F6" s="45"/>
      <c r="G6" s="7" t="s">
        <v>4</v>
      </c>
      <c r="H6" s="7" t="s">
        <v>5</v>
      </c>
      <c r="I6" s="7" t="s">
        <v>49</v>
      </c>
      <c r="J6" s="7" t="s">
        <v>7</v>
      </c>
      <c r="K6" s="7" t="s">
        <v>8</v>
      </c>
      <c r="L6" s="45"/>
      <c r="M6" s="45"/>
    </row>
    <row r="7" spans="1:13" ht="15.75" x14ac:dyDescent="0.25">
      <c r="A7" s="16">
        <v>1</v>
      </c>
      <c r="B7" s="16">
        <v>2</v>
      </c>
      <c r="C7" s="16">
        <v>4</v>
      </c>
      <c r="D7" s="16">
        <v>5</v>
      </c>
      <c r="E7" s="16">
        <v>6</v>
      </c>
      <c r="F7" s="16">
        <v>7</v>
      </c>
      <c r="G7" s="16">
        <v>8</v>
      </c>
      <c r="H7" s="16">
        <v>9</v>
      </c>
      <c r="I7" s="16">
        <v>10</v>
      </c>
      <c r="J7" s="16">
        <v>11</v>
      </c>
      <c r="K7" s="16">
        <v>12</v>
      </c>
      <c r="L7" s="16">
        <v>13</v>
      </c>
      <c r="M7" s="16">
        <v>14</v>
      </c>
    </row>
    <row r="8" spans="1:13" ht="18.75" customHeight="1" x14ac:dyDescent="0.25">
      <c r="A8" s="45">
        <v>1</v>
      </c>
      <c r="B8" s="45" t="s">
        <v>98</v>
      </c>
      <c r="C8" s="16" t="s">
        <v>11</v>
      </c>
      <c r="D8" s="45" t="s">
        <v>12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56" t="s">
        <v>84</v>
      </c>
      <c r="M8" s="56" t="s">
        <v>69</v>
      </c>
    </row>
    <row r="9" spans="1:13" ht="38.25" customHeight="1" x14ac:dyDescent="0.25">
      <c r="A9" s="45"/>
      <c r="B9" s="45"/>
      <c r="C9" s="10" t="s">
        <v>31</v>
      </c>
      <c r="D9" s="45"/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56"/>
      <c r="M9" s="56"/>
    </row>
    <row r="10" spans="1:13" ht="31.5" x14ac:dyDescent="0.25">
      <c r="A10" s="45"/>
      <c r="B10" s="45"/>
      <c r="C10" s="10" t="s">
        <v>32</v>
      </c>
      <c r="D10" s="45"/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56"/>
      <c r="M10" s="56"/>
    </row>
    <row r="11" spans="1:13" ht="47.25" x14ac:dyDescent="0.25">
      <c r="A11" s="45"/>
      <c r="B11" s="45"/>
      <c r="C11" s="10" t="s">
        <v>33</v>
      </c>
      <c r="D11" s="45"/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56"/>
      <c r="M11" s="56"/>
    </row>
    <row r="12" spans="1:13" ht="31.5" x14ac:dyDescent="0.25">
      <c r="A12" s="45"/>
      <c r="B12" s="45"/>
      <c r="C12" s="10" t="s">
        <v>34</v>
      </c>
      <c r="D12" s="45"/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56"/>
      <c r="M12" s="56"/>
    </row>
    <row r="13" spans="1:13" ht="60" customHeight="1" x14ac:dyDescent="0.25">
      <c r="A13" s="43" t="s">
        <v>13</v>
      </c>
      <c r="B13" s="43" t="s">
        <v>99</v>
      </c>
      <c r="C13" s="7" t="s">
        <v>11</v>
      </c>
      <c r="D13" s="43" t="s">
        <v>12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43" t="s">
        <v>35</v>
      </c>
      <c r="M13" s="61" t="s">
        <v>105</v>
      </c>
    </row>
    <row r="14" spans="1:13" ht="31.5" customHeight="1" x14ac:dyDescent="0.25">
      <c r="A14" s="43"/>
      <c r="B14" s="43"/>
      <c r="C14" s="10" t="s">
        <v>31</v>
      </c>
      <c r="D14" s="43"/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43"/>
      <c r="M14" s="62"/>
    </row>
    <row r="15" spans="1:13" ht="31.5" x14ac:dyDescent="0.25">
      <c r="A15" s="43"/>
      <c r="B15" s="43"/>
      <c r="C15" s="10" t="s">
        <v>32</v>
      </c>
      <c r="D15" s="43"/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43"/>
      <c r="M15" s="62"/>
    </row>
    <row r="16" spans="1:13" ht="47.25" x14ac:dyDescent="0.25">
      <c r="A16" s="43"/>
      <c r="B16" s="43"/>
      <c r="C16" s="10" t="s">
        <v>33</v>
      </c>
      <c r="D16" s="43"/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43"/>
      <c r="M16" s="62"/>
    </row>
    <row r="17" spans="1:13" ht="31.5" x14ac:dyDescent="0.25">
      <c r="A17" s="43"/>
      <c r="B17" s="43"/>
      <c r="C17" s="10" t="s">
        <v>34</v>
      </c>
      <c r="D17" s="43"/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43"/>
      <c r="M17" s="63"/>
    </row>
    <row r="18" spans="1:13" ht="47.25" customHeight="1" x14ac:dyDescent="0.25">
      <c r="A18" s="45" t="s">
        <v>15</v>
      </c>
      <c r="B18" s="45" t="s">
        <v>100</v>
      </c>
      <c r="C18" s="10" t="s">
        <v>11</v>
      </c>
      <c r="D18" s="45" t="s">
        <v>12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61" t="s">
        <v>66</v>
      </c>
      <c r="M18" s="61" t="s">
        <v>104</v>
      </c>
    </row>
    <row r="19" spans="1:13" ht="31.5" x14ac:dyDescent="0.25">
      <c r="A19" s="45"/>
      <c r="B19" s="45"/>
      <c r="C19" s="10" t="s">
        <v>31</v>
      </c>
      <c r="D19" s="45"/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62"/>
      <c r="M19" s="62"/>
    </row>
    <row r="20" spans="1:13" ht="31.5" x14ac:dyDescent="0.25">
      <c r="A20" s="45"/>
      <c r="B20" s="45"/>
      <c r="C20" s="10" t="s">
        <v>32</v>
      </c>
      <c r="D20" s="45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62"/>
      <c r="M20" s="62"/>
    </row>
    <row r="21" spans="1:13" ht="47.25" x14ac:dyDescent="0.25">
      <c r="A21" s="45"/>
      <c r="B21" s="45"/>
      <c r="C21" s="10" t="s">
        <v>33</v>
      </c>
      <c r="D21" s="45"/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62"/>
      <c r="M21" s="62"/>
    </row>
    <row r="22" spans="1:13" ht="31.5" x14ac:dyDescent="0.25">
      <c r="A22" s="45"/>
      <c r="B22" s="45"/>
      <c r="C22" s="10" t="s">
        <v>34</v>
      </c>
      <c r="D22" s="45"/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63"/>
      <c r="M22" s="63"/>
    </row>
    <row r="23" spans="1:13" ht="28.5" customHeight="1" x14ac:dyDescent="0.25">
      <c r="A23" s="43">
        <v>2</v>
      </c>
      <c r="B23" s="43" t="s">
        <v>92</v>
      </c>
      <c r="C23" s="7" t="s">
        <v>11</v>
      </c>
      <c r="D23" s="43" t="s">
        <v>93</v>
      </c>
      <c r="E23" s="12">
        <v>0</v>
      </c>
      <c r="F23" s="12">
        <f t="shared" ref="F23:K23" si="0">SUM(F28,F33)</f>
        <v>135546</v>
      </c>
      <c r="G23" s="12">
        <f t="shared" si="0"/>
        <v>1733</v>
      </c>
      <c r="H23" s="12">
        <f t="shared" si="0"/>
        <v>105836</v>
      </c>
      <c r="I23" s="12">
        <f t="shared" si="0"/>
        <v>27977</v>
      </c>
      <c r="J23" s="12">
        <f t="shared" si="0"/>
        <v>0</v>
      </c>
      <c r="K23" s="12">
        <f t="shared" si="0"/>
        <v>0</v>
      </c>
      <c r="L23" s="43" t="s">
        <v>84</v>
      </c>
      <c r="M23" s="43"/>
    </row>
    <row r="24" spans="1:13" ht="31.5" customHeight="1" x14ac:dyDescent="0.25">
      <c r="A24" s="43"/>
      <c r="B24" s="43"/>
      <c r="C24" s="10" t="s">
        <v>31</v>
      </c>
      <c r="D24" s="43"/>
      <c r="E24" s="12">
        <v>0</v>
      </c>
      <c r="F24" s="12">
        <f t="shared" ref="F24:K27" si="1">SUM(F29,F34)</f>
        <v>11457</v>
      </c>
      <c r="G24" s="12">
        <f>SUM(G29,G34)</f>
        <v>1733</v>
      </c>
      <c r="H24" s="12">
        <f>SUM(H29,H34)</f>
        <v>5584</v>
      </c>
      <c r="I24" s="12">
        <f>SUM(I29,I34)</f>
        <v>4140</v>
      </c>
      <c r="J24" s="12">
        <f>SUM(J29,J34)</f>
        <v>0</v>
      </c>
      <c r="K24" s="12">
        <f>SUM(K29,K34)</f>
        <v>0</v>
      </c>
      <c r="L24" s="43"/>
      <c r="M24" s="43"/>
    </row>
    <row r="25" spans="1:13" ht="31.5" x14ac:dyDescent="0.25">
      <c r="A25" s="43"/>
      <c r="B25" s="43"/>
      <c r="C25" s="10" t="s">
        <v>32</v>
      </c>
      <c r="D25" s="43"/>
      <c r="E25" s="12">
        <v>0</v>
      </c>
      <c r="F25" s="12">
        <f t="shared" si="1"/>
        <v>74089</v>
      </c>
      <c r="G25" s="12">
        <f t="shared" si="1"/>
        <v>0</v>
      </c>
      <c r="H25" s="12">
        <f t="shared" si="1"/>
        <v>50252</v>
      </c>
      <c r="I25" s="12">
        <f t="shared" si="1"/>
        <v>23837</v>
      </c>
      <c r="J25" s="12">
        <f t="shared" si="1"/>
        <v>0</v>
      </c>
      <c r="K25" s="12">
        <f t="shared" si="1"/>
        <v>0</v>
      </c>
      <c r="L25" s="43"/>
      <c r="M25" s="43"/>
    </row>
    <row r="26" spans="1:13" ht="47.25" x14ac:dyDescent="0.25">
      <c r="A26" s="43"/>
      <c r="B26" s="43"/>
      <c r="C26" s="10" t="s">
        <v>33</v>
      </c>
      <c r="D26" s="43"/>
      <c r="E26" s="12">
        <v>0</v>
      </c>
      <c r="F26" s="12">
        <f t="shared" si="1"/>
        <v>50000</v>
      </c>
      <c r="G26" s="12">
        <f t="shared" si="1"/>
        <v>0</v>
      </c>
      <c r="H26" s="12">
        <f t="shared" si="1"/>
        <v>50000</v>
      </c>
      <c r="I26" s="12">
        <f t="shared" si="1"/>
        <v>0</v>
      </c>
      <c r="J26" s="12">
        <f t="shared" si="1"/>
        <v>0</v>
      </c>
      <c r="K26" s="12">
        <f t="shared" si="1"/>
        <v>0</v>
      </c>
      <c r="L26" s="43"/>
      <c r="M26" s="43"/>
    </row>
    <row r="27" spans="1:13" ht="31.5" x14ac:dyDescent="0.25">
      <c r="A27" s="43"/>
      <c r="B27" s="43"/>
      <c r="C27" s="10" t="s">
        <v>34</v>
      </c>
      <c r="D27" s="43"/>
      <c r="E27" s="12">
        <v>0</v>
      </c>
      <c r="F27" s="12">
        <f t="shared" si="1"/>
        <v>0</v>
      </c>
      <c r="G27" s="12">
        <f t="shared" si="1"/>
        <v>0</v>
      </c>
      <c r="H27" s="12">
        <f t="shared" si="1"/>
        <v>0</v>
      </c>
      <c r="I27" s="12">
        <f t="shared" si="1"/>
        <v>0</v>
      </c>
      <c r="J27" s="12">
        <f t="shared" si="1"/>
        <v>0</v>
      </c>
      <c r="K27" s="12">
        <f t="shared" si="1"/>
        <v>0</v>
      </c>
      <c r="L27" s="43"/>
      <c r="M27" s="43"/>
    </row>
    <row r="28" spans="1:13" ht="31.5" customHeight="1" x14ac:dyDescent="0.25">
      <c r="A28" s="61" t="s">
        <v>56</v>
      </c>
      <c r="B28" s="61" t="s">
        <v>101</v>
      </c>
      <c r="C28" s="10" t="s">
        <v>11</v>
      </c>
      <c r="D28" s="61" t="s">
        <v>12</v>
      </c>
      <c r="E28" s="7">
        <v>0</v>
      </c>
      <c r="F28" s="7">
        <v>1733</v>
      </c>
      <c r="G28" s="7">
        <v>1733</v>
      </c>
      <c r="H28" s="7">
        <v>0</v>
      </c>
      <c r="I28" s="7">
        <v>0</v>
      </c>
      <c r="J28" s="7">
        <v>0</v>
      </c>
      <c r="K28" s="7">
        <v>0</v>
      </c>
      <c r="L28" s="61" t="s">
        <v>84</v>
      </c>
      <c r="M28" s="61"/>
    </row>
    <row r="29" spans="1:13" ht="31.5" x14ac:dyDescent="0.25">
      <c r="A29" s="62"/>
      <c r="B29" s="62"/>
      <c r="C29" s="10" t="s">
        <v>31</v>
      </c>
      <c r="D29" s="62"/>
      <c r="E29" s="7">
        <v>0</v>
      </c>
      <c r="F29" s="7">
        <v>1733</v>
      </c>
      <c r="G29" s="7">
        <v>1733</v>
      </c>
      <c r="H29" s="7">
        <v>0</v>
      </c>
      <c r="I29" s="7">
        <v>0</v>
      </c>
      <c r="J29" s="7">
        <v>0</v>
      </c>
      <c r="K29" s="7">
        <v>0</v>
      </c>
      <c r="L29" s="62"/>
      <c r="M29" s="62"/>
    </row>
    <row r="30" spans="1:13" ht="31.5" x14ac:dyDescent="0.25">
      <c r="A30" s="62"/>
      <c r="B30" s="62"/>
      <c r="C30" s="10" t="s">
        <v>32</v>
      </c>
      <c r="D30" s="62"/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62"/>
      <c r="M30" s="62"/>
    </row>
    <row r="31" spans="1:13" ht="47.25" x14ac:dyDescent="0.25">
      <c r="A31" s="62"/>
      <c r="B31" s="62"/>
      <c r="C31" s="10" t="s">
        <v>33</v>
      </c>
      <c r="D31" s="62"/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62"/>
      <c r="M31" s="62"/>
    </row>
    <row r="32" spans="1:13" ht="31.5" x14ac:dyDescent="0.25">
      <c r="A32" s="63"/>
      <c r="B32" s="63"/>
      <c r="C32" s="10" t="s">
        <v>34</v>
      </c>
      <c r="D32" s="63"/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63"/>
      <c r="M32" s="63"/>
    </row>
    <row r="33" spans="1:13" ht="24" customHeight="1" x14ac:dyDescent="0.25">
      <c r="A33" s="61" t="s">
        <v>103</v>
      </c>
      <c r="B33" s="61" t="s">
        <v>102</v>
      </c>
      <c r="C33" s="10" t="s">
        <v>11</v>
      </c>
      <c r="D33" s="61" t="s">
        <v>12</v>
      </c>
      <c r="E33" s="7">
        <v>0</v>
      </c>
      <c r="F33" s="7">
        <f t="shared" ref="F33:K33" si="2">SUM(F34:F37)</f>
        <v>133813</v>
      </c>
      <c r="G33" s="7">
        <f t="shared" si="2"/>
        <v>0</v>
      </c>
      <c r="H33" s="7">
        <f t="shared" si="2"/>
        <v>105836</v>
      </c>
      <c r="I33" s="7">
        <f t="shared" si="2"/>
        <v>27977</v>
      </c>
      <c r="J33" s="7">
        <f t="shared" si="2"/>
        <v>0</v>
      </c>
      <c r="K33" s="7">
        <f t="shared" si="2"/>
        <v>0</v>
      </c>
      <c r="L33" s="61" t="s">
        <v>106</v>
      </c>
      <c r="M33" s="61"/>
    </row>
    <row r="34" spans="1:13" ht="31.5" x14ac:dyDescent="0.25">
      <c r="A34" s="62"/>
      <c r="B34" s="62"/>
      <c r="C34" s="10" t="s">
        <v>31</v>
      </c>
      <c r="D34" s="62"/>
      <c r="E34" s="7">
        <v>0</v>
      </c>
      <c r="F34" s="7">
        <f>SUM(G34:K34)</f>
        <v>9724</v>
      </c>
      <c r="G34" s="12">
        <v>0</v>
      </c>
      <c r="H34" s="7">
        <v>5584</v>
      </c>
      <c r="I34" s="7">
        <v>4140</v>
      </c>
      <c r="J34" s="7">
        <v>0</v>
      </c>
      <c r="K34" s="7">
        <v>0</v>
      </c>
      <c r="L34" s="62"/>
      <c r="M34" s="62"/>
    </row>
    <row r="35" spans="1:13" ht="31.5" x14ac:dyDescent="0.25">
      <c r="A35" s="62"/>
      <c r="B35" s="62"/>
      <c r="C35" s="10" t="s">
        <v>32</v>
      </c>
      <c r="D35" s="62"/>
      <c r="E35" s="7">
        <v>0</v>
      </c>
      <c r="F35" s="7">
        <f>SUM(G35:K35)</f>
        <v>74089</v>
      </c>
      <c r="G35" s="12">
        <v>0</v>
      </c>
      <c r="H35" s="7">
        <v>50252</v>
      </c>
      <c r="I35" s="7">
        <v>23837</v>
      </c>
      <c r="J35" s="7">
        <v>0</v>
      </c>
      <c r="K35" s="7">
        <v>0</v>
      </c>
      <c r="L35" s="62"/>
      <c r="M35" s="62"/>
    </row>
    <row r="36" spans="1:13" ht="47.25" x14ac:dyDescent="0.25">
      <c r="A36" s="62"/>
      <c r="B36" s="62"/>
      <c r="C36" s="10" t="s">
        <v>33</v>
      </c>
      <c r="D36" s="62"/>
      <c r="E36" s="7">
        <v>0</v>
      </c>
      <c r="F36" s="7">
        <f>SUM(G36:K36)</f>
        <v>50000</v>
      </c>
      <c r="G36" s="12">
        <v>0</v>
      </c>
      <c r="H36" s="7">
        <v>50000</v>
      </c>
      <c r="I36" s="7">
        <v>0</v>
      </c>
      <c r="J36" s="7">
        <v>0</v>
      </c>
      <c r="K36" s="7">
        <v>0</v>
      </c>
      <c r="L36" s="62"/>
      <c r="M36" s="62"/>
    </row>
    <row r="37" spans="1:13" ht="31.5" x14ac:dyDescent="0.25">
      <c r="A37" s="63"/>
      <c r="B37" s="63"/>
      <c r="C37" s="10" t="s">
        <v>34</v>
      </c>
      <c r="D37" s="63"/>
      <c r="E37" s="7">
        <v>0</v>
      </c>
      <c r="F37" s="7">
        <f>SUM(G37:K37)</f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63"/>
      <c r="M37" s="63"/>
    </row>
    <row r="38" spans="1:13" ht="15.75" x14ac:dyDescent="0.25">
      <c r="A38" s="42"/>
      <c r="B38" s="43" t="s">
        <v>36</v>
      </c>
      <c r="C38" s="7" t="s">
        <v>59</v>
      </c>
      <c r="D38" s="43" t="s">
        <v>12</v>
      </c>
      <c r="E38" s="7">
        <v>0</v>
      </c>
      <c r="F38" s="7">
        <f t="shared" ref="F38:K38" si="3">SUM(F8,F23)</f>
        <v>135546</v>
      </c>
      <c r="G38" s="7">
        <f t="shared" si="3"/>
        <v>1733</v>
      </c>
      <c r="H38" s="7">
        <f t="shared" si="3"/>
        <v>105836</v>
      </c>
      <c r="I38" s="7">
        <f t="shared" si="3"/>
        <v>27977</v>
      </c>
      <c r="J38" s="7">
        <f t="shared" si="3"/>
        <v>0</v>
      </c>
      <c r="K38" s="7">
        <f t="shared" si="3"/>
        <v>0</v>
      </c>
      <c r="L38" s="43" t="s">
        <v>84</v>
      </c>
      <c r="M38" s="43"/>
    </row>
    <row r="39" spans="1:13" ht="47.25" customHeight="1" x14ac:dyDescent="0.25">
      <c r="A39" s="42"/>
      <c r="B39" s="43"/>
      <c r="C39" s="10" t="s">
        <v>31</v>
      </c>
      <c r="D39" s="43"/>
      <c r="E39" s="7">
        <v>0</v>
      </c>
      <c r="F39" s="7">
        <f t="shared" ref="F39:K42" si="4">SUM(F9,F24)</f>
        <v>11457</v>
      </c>
      <c r="G39" s="7">
        <f t="shared" si="4"/>
        <v>1733</v>
      </c>
      <c r="H39" s="7">
        <f t="shared" si="4"/>
        <v>5584</v>
      </c>
      <c r="I39" s="7">
        <f t="shared" si="4"/>
        <v>4140</v>
      </c>
      <c r="J39" s="7">
        <f t="shared" si="4"/>
        <v>0</v>
      </c>
      <c r="K39" s="7">
        <f t="shared" si="4"/>
        <v>0</v>
      </c>
      <c r="L39" s="43"/>
      <c r="M39" s="43"/>
    </row>
    <row r="40" spans="1:13" ht="31.5" x14ac:dyDescent="0.25">
      <c r="A40" s="42"/>
      <c r="B40" s="43"/>
      <c r="C40" s="11" t="s">
        <v>32</v>
      </c>
      <c r="D40" s="43"/>
      <c r="E40" s="7">
        <v>0</v>
      </c>
      <c r="F40" s="7">
        <f t="shared" si="4"/>
        <v>74089</v>
      </c>
      <c r="G40" s="7">
        <f t="shared" si="4"/>
        <v>0</v>
      </c>
      <c r="H40" s="7">
        <f t="shared" si="4"/>
        <v>50252</v>
      </c>
      <c r="I40" s="7">
        <f t="shared" si="4"/>
        <v>23837</v>
      </c>
      <c r="J40" s="7">
        <f t="shared" si="4"/>
        <v>0</v>
      </c>
      <c r="K40" s="7">
        <f t="shared" si="4"/>
        <v>0</v>
      </c>
      <c r="L40" s="43"/>
      <c r="M40" s="43"/>
    </row>
    <row r="41" spans="1:13" ht="47.25" x14ac:dyDescent="0.25">
      <c r="A41" s="42"/>
      <c r="B41" s="43"/>
      <c r="C41" s="11" t="s">
        <v>33</v>
      </c>
      <c r="D41" s="43"/>
      <c r="E41" s="7">
        <v>0</v>
      </c>
      <c r="F41" s="7">
        <f t="shared" si="4"/>
        <v>50000</v>
      </c>
      <c r="G41" s="7">
        <f t="shared" si="4"/>
        <v>0</v>
      </c>
      <c r="H41" s="7">
        <f t="shared" si="4"/>
        <v>50000</v>
      </c>
      <c r="I41" s="7">
        <f t="shared" si="4"/>
        <v>0</v>
      </c>
      <c r="J41" s="7">
        <f t="shared" si="4"/>
        <v>0</v>
      </c>
      <c r="K41" s="7">
        <f t="shared" si="4"/>
        <v>0</v>
      </c>
      <c r="L41" s="43"/>
      <c r="M41" s="43"/>
    </row>
    <row r="42" spans="1:13" ht="31.5" x14ac:dyDescent="0.25">
      <c r="A42" s="42"/>
      <c r="B42" s="43"/>
      <c r="C42" s="11" t="s">
        <v>34</v>
      </c>
      <c r="D42" s="43"/>
      <c r="E42" s="7">
        <v>0</v>
      </c>
      <c r="F42" s="7">
        <f t="shared" si="4"/>
        <v>0</v>
      </c>
      <c r="G42" s="7">
        <f t="shared" si="4"/>
        <v>0</v>
      </c>
      <c r="H42" s="7">
        <f t="shared" si="4"/>
        <v>0</v>
      </c>
      <c r="I42" s="7">
        <f t="shared" si="4"/>
        <v>0</v>
      </c>
      <c r="J42" s="7">
        <f t="shared" si="4"/>
        <v>0</v>
      </c>
      <c r="K42" s="7">
        <f t="shared" si="4"/>
        <v>0</v>
      </c>
      <c r="L42" s="43"/>
      <c r="M42" s="43"/>
    </row>
    <row r="54" spans="1:14" ht="15.75" x14ac:dyDescent="0.25">
      <c r="A54" s="85"/>
      <c r="B54" s="85"/>
      <c r="C54" s="6"/>
      <c r="D54" s="84"/>
      <c r="E54" s="6"/>
      <c r="F54" s="6"/>
      <c r="G54" s="6"/>
      <c r="H54" s="6"/>
      <c r="I54" s="6"/>
      <c r="J54" s="6"/>
      <c r="K54" s="6"/>
      <c r="L54" s="84"/>
      <c r="M54" s="84"/>
      <c r="N54" s="19"/>
    </row>
    <row r="55" spans="1:14" ht="15.75" x14ac:dyDescent="0.25">
      <c r="A55" s="85"/>
      <c r="B55" s="85"/>
      <c r="C55" s="6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19"/>
    </row>
    <row r="56" spans="1:14" ht="15.75" x14ac:dyDescent="0.25">
      <c r="A56" s="85"/>
      <c r="B56" s="85"/>
      <c r="C56" s="6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19"/>
    </row>
    <row r="57" spans="1:14" ht="15.75" x14ac:dyDescent="0.25">
      <c r="A57" s="85"/>
      <c r="B57" s="85"/>
      <c r="C57" s="6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19"/>
    </row>
    <row r="58" spans="1:14" ht="15.75" x14ac:dyDescent="0.25">
      <c r="A58" s="85"/>
      <c r="B58" s="85"/>
      <c r="C58" s="6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19"/>
    </row>
    <row r="59" spans="1:14" ht="15.75" x14ac:dyDescent="0.25">
      <c r="A59" s="85"/>
      <c r="B59" s="85"/>
      <c r="C59" s="6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19"/>
    </row>
    <row r="60" spans="1:14" ht="15.75" x14ac:dyDescent="0.25">
      <c r="A60" s="85"/>
      <c r="B60" s="85"/>
      <c r="C60" s="6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19"/>
    </row>
    <row r="61" spans="1:14" ht="15.75" x14ac:dyDescent="0.25">
      <c r="A61" s="85"/>
      <c r="B61" s="85"/>
      <c r="C61" s="6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19"/>
    </row>
    <row r="62" spans="1:14" ht="15.75" x14ac:dyDescent="0.25">
      <c r="A62" s="85"/>
      <c r="B62" s="85"/>
      <c r="C62" s="6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19"/>
    </row>
    <row r="63" spans="1:14" ht="15.75" x14ac:dyDescent="0.25">
      <c r="A63" s="85"/>
      <c r="B63" s="85"/>
      <c r="C63" s="6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19"/>
    </row>
    <row r="64" spans="1:14" ht="15.75" x14ac:dyDescent="0.25">
      <c r="A64" s="85"/>
      <c r="B64" s="85"/>
      <c r="C64" s="6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19"/>
    </row>
    <row r="65" spans="1:14" ht="15.75" x14ac:dyDescent="0.25">
      <c r="A65" s="85"/>
      <c r="B65" s="85"/>
      <c r="C65" s="6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19"/>
    </row>
    <row r="66" spans="1:14" ht="15.75" x14ac:dyDescent="0.25">
      <c r="A66" s="85"/>
      <c r="B66" s="85"/>
      <c r="C66" s="6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19"/>
    </row>
  </sheetData>
  <mergeCells count="77">
    <mergeCell ref="L38:L42"/>
    <mergeCell ref="M38:M42"/>
    <mergeCell ref="L5:L6"/>
    <mergeCell ref="M5:M6"/>
    <mergeCell ref="M8:M12"/>
    <mergeCell ref="L23:L27"/>
    <mergeCell ref="M23:M27"/>
    <mergeCell ref="M13:M17"/>
    <mergeCell ref="M18:M22"/>
    <mergeCell ref="L28:L32"/>
    <mergeCell ref="M28:M32"/>
    <mergeCell ref="M33:M37"/>
    <mergeCell ref="L33:L37"/>
    <mergeCell ref="L18:L22"/>
    <mergeCell ref="F5:F6"/>
    <mergeCell ref="G5:K5"/>
    <mergeCell ref="D13:D17"/>
    <mergeCell ref="L13:L17"/>
    <mergeCell ref="L8:L12"/>
    <mergeCell ref="E5:E6"/>
    <mergeCell ref="A18:A22"/>
    <mergeCell ref="D8:D12"/>
    <mergeCell ref="B18:B22"/>
    <mergeCell ref="D18:D22"/>
    <mergeCell ref="A33:A37"/>
    <mergeCell ref="A5:A6"/>
    <mergeCell ref="B5:B6"/>
    <mergeCell ref="B13:B17"/>
    <mergeCell ref="D5:D6"/>
    <mergeCell ref="B8:B12"/>
    <mergeCell ref="C5:C6"/>
    <mergeCell ref="A13:A17"/>
    <mergeCell ref="A8:A12"/>
    <mergeCell ref="F62:F64"/>
    <mergeCell ref="F58:F61"/>
    <mergeCell ref="G58:G61"/>
    <mergeCell ref="E58:E61"/>
    <mergeCell ref="B33:B37"/>
    <mergeCell ref="D54:D66"/>
    <mergeCell ref="F65:F66"/>
    <mergeCell ref="F55:F57"/>
    <mergeCell ref="E65:E66"/>
    <mergeCell ref="E62:E64"/>
    <mergeCell ref="E55:E57"/>
    <mergeCell ref="D33:D37"/>
    <mergeCell ref="A38:A42"/>
    <mergeCell ref="B38:B42"/>
    <mergeCell ref="D38:D42"/>
    <mergeCell ref="A23:A27"/>
    <mergeCell ref="B23:B27"/>
    <mergeCell ref="D23:D27"/>
    <mergeCell ref="D28:D32"/>
    <mergeCell ref="A54:A66"/>
    <mergeCell ref="B54:B66"/>
    <mergeCell ref="A28:A32"/>
    <mergeCell ref="B28:B32"/>
    <mergeCell ref="M54:M66"/>
    <mergeCell ref="L54:L66"/>
    <mergeCell ref="K55:K57"/>
    <mergeCell ref="K58:K61"/>
    <mergeCell ref="K62:K64"/>
    <mergeCell ref="K65:K66"/>
    <mergeCell ref="J65:J66"/>
    <mergeCell ref="I62:I64"/>
    <mergeCell ref="I58:I61"/>
    <mergeCell ref="J55:J57"/>
    <mergeCell ref="G65:G66"/>
    <mergeCell ref="I55:I57"/>
    <mergeCell ref="J58:J61"/>
    <mergeCell ref="J62:J64"/>
    <mergeCell ref="G55:G57"/>
    <mergeCell ref="H65:H66"/>
    <mergeCell ref="I65:I66"/>
    <mergeCell ref="H58:H61"/>
    <mergeCell ref="G62:G64"/>
    <mergeCell ref="H62:H64"/>
    <mergeCell ref="H55:H57"/>
  </mergeCells>
  <phoneticPr fontId="7" type="noConversion"/>
  <pageMargins left="0.7" right="0.7" top="0.75" bottom="0.75" header="0.3" footer="0.3"/>
  <pageSetup paperSize="9" scale="7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70" zoomScaleNormal="70" zoomScaleSheetLayoutView="70" workbookViewId="0">
      <selection activeCell="J20" sqref="J20"/>
    </sheetView>
  </sheetViews>
  <sheetFormatPr defaultRowHeight="15" x14ac:dyDescent="0.25"/>
  <cols>
    <col min="2" max="2" width="34.5703125" customWidth="1"/>
    <col min="3" max="3" width="21.42578125" customWidth="1"/>
    <col min="4" max="4" width="13.85546875" customWidth="1"/>
    <col min="5" max="5" width="14.85546875" customWidth="1"/>
    <col min="6" max="6" width="11.140625" customWidth="1"/>
    <col min="12" max="12" width="18" customWidth="1"/>
    <col min="13" max="13" width="17.85546875" customWidth="1"/>
  </cols>
  <sheetData>
    <row r="1" spans="1:13" ht="15.75" x14ac:dyDescent="0.25">
      <c r="K1" s="20" t="s">
        <v>90</v>
      </c>
    </row>
    <row r="2" spans="1:13" ht="15.75" x14ac:dyDescent="0.25">
      <c r="A2" s="15"/>
    </row>
    <row r="3" spans="1:13" ht="15.75" x14ac:dyDescent="0.25">
      <c r="G3" s="2" t="s">
        <v>116</v>
      </c>
    </row>
    <row r="4" spans="1:13" ht="126" customHeight="1" x14ac:dyDescent="0.25">
      <c r="A4" s="61" t="s">
        <v>96</v>
      </c>
      <c r="B4" s="61" t="s">
        <v>23</v>
      </c>
      <c r="C4" s="61" t="s">
        <v>117</v>
      </c>
      <c r="D4" s="61" t="s">
        <v>26</v>
      </c>
      <c r="E4" s="61" t="s">
        <v>95</v>
      </c>
      <c r="F4" s="61" t="s">
        <v>118</v>
      </c>
      <c r="G4" s="43" t="s">
        <v>3</v>
      </c>
      <c r="H4" s="43"/>
      <c r="I4" s="43"/>
      <c r="J4" s="43"/>
      <c r="K4" s="43"/>
      <c r="L4" s="61" t="s">
        <v>81</v>
      </c>
      <c r="M4" s="61" t="s">
        <v>119</v>
      </c>
    </row>
    <row r="5" spans="1:13" ht="31.5" x14ac:dyDescent="0.25">
      <c r="A5" s="63"/>
      <c r="B5" s="63"/>
      <c r="C5" s="63"/>
      <c r="D5" s="63"/>
      <c r="E5" s="63"/>
      <c r="F5" s="63"/>
      <c r="G5" s="7" t="s">
        <v>4</v>
      </c>
      <c r="H5" s="7" t="s">
        <v>5</v>
      </c>
      <c r="I5" s="7" t="s">
        <v>49</v>
      </c>
      <c r="J5" s="7" t="s">
        <v>7</v>
      </c>
      <c r="K5" s="7" t="s">
        <v>8</v>
      </c>
      <c r="L5" s="63"/>
      <c r="M5" s="63"/>
    </row>
    <row r="6" spans="1:13" ht="15.75" x14ac:dyDescent="0.25">
      <c r="A6" s="9">
        <v>1</v>
      </c>
      <c r="B6" s="9">
        <v>2</v>
      </c>
      <c r="C6" s="9">
        <v>4</v>
      </c>
      <c r="D6" s="9">
        <v>5</v>
      </c>
      <c r="E6" s="9">
        <v>6</v>
      </c>
      <c r="F6" s="9">
        <v>7</v>
      </c>
      <c r="G6" s="9">
        <v>8</v>
      </c>
      <c r="H6" s="9">
        <v>9</v>
      </c>
      <c r="I6" s="9">
        <v>10</v>
      </c>
      <c r="J6" s="9">
        <v>11</v>
      </c>
      <c r="K6" s="9">
        <v>12</v>
      </c>
      <c r="L6" s="9">
        <v>13</v>
      </c>
      <c r="M6" s="9">
        <v>14</v>
      </c>
    </row>
    <row r="7" spans="1:13" ht="15.75" x14ac:dyDescent="0.25">
      <c r="A7" s="43">
        <v>1</v>
      </c>
      <c r="B7" s="43" t="s">
        <v>112</v>
      </c>
      <c r="C7" s="7" t="s">
        <v>11</v>
      </c>
      <c r="D7" s="43" t="s">
        <v>93</v>
      </c>
      <c r="E7" s="7">
        <v>0</v>
      </c>
      <c r="F7" s="7">
        <f t="shared" ref="F7:F16" si="0">SUM(G7:K7)</f>
        <v>140</v>
      </c>
      <c r="G7" s="7">
        <f>SUM(G8:G11)</f>
        <v>0</v>
      </c>
      <c r="H7" s="7">
        <f>SUM(H8:H11)</f>
        <v>0</v>
      </c>
      <c r="I7" s="7">
        <f>SUM(I8:I11)</f>
        <v>0</v>
      </c>
      <c r="J7" s="7">
        <f>SUM(J8:J11)</f>
        <v>140</v>
      </c>
      <c r="K7" s="7">
        <f>SUM(K8:K11)</f>
        <v>0</v>
      </c>
      <c r="L7" s="43" t="s">
        <v>113</v>
      </c>
      <c r="M7" s="43"/>
    </row>
    <row r="8" spans="1:13" ht="31.5" customHeight="1" x14ac:dyDescent="0.25">
      <c r="A8" s="43"/>
      <c r="B8" s="43"/>
      <c r="C8" s="7" t="s">
        <v>31</v>
      </c>
      <c r="D8" s="43"/>
      <c r="E8" s="7">
        <v>0</v>
      </c>
      <c r="F8" s="7">
        <f t="shared" si="0"/>
        <v>140</v>
      </c>
      <c r="G8" s="7">
        <v>0</v>
      </c>
      <c r="H8" s="7">
        <v>0</v>
      </c>
      <c r="I8" s="7">
        <v>0</v>
      </c>
      <c r="J8" s="7">
        <v>140</v>
      </c>
      <c r="K8" s="7">
        <v>0</v>
      </c>
      <c r="L8" s="43"/>
      <c r="M8" s="43"/>
    </row>
    <row r="9" spans="1:13" ht="47.25" x14ac:dyDescent="0.25">
      <c r="A9" s="43"/>
      <c r="B9" s="43"/>
      <c r="C9" s="7" t="s">
        <v>32</v>
      </c>
      <c r="D9" s="43"/>
      <c r="E9" s="7">
        <v>0</v>
      </c>
      <c r="F9" s="7">
        <f t="shared" si="0"/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43"/>
      <c r="M9" s="43"/>
    </row>
    <row r="10" spans="1:13" ht="47.25" x14ac:dyDescent="0.25">
      <c r="A10" s="43"/>
      <c r="B10" s="43"/>
      <c r="C10" s="7" t="s">
        <v>33</v>
      </c>
      <c r="D10" s="43"/>
      <c r="E10" s="7">
        <v>0</v>
      </c>
      <c r="F10" s="7">
        <f t="shared" si="0"/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43"/>
      <c r="M10" s="43"/>
    </row>
    <row r="11" spans="1:13" ht="75" customHeight="1" x14ac:dyDescent="0.25">
      <c r="A11" s="43"/>
      <c r="B11" s="43"/>
      <c r="C11" s="7" t="s">
        <v>120</v>
      </c>
      <c r="D11" s="43"/>
      <c r="E11" s="7">
        <v>0</v>
      </c>
      <c r="F11" s="7">
        <f t="shared" si="0"/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43"/>
      <c r="M11" s="43"/>
    </row>
    <row r="12" spans="1:13" s="22" customFormat="1" ht="15.75" x14ac:dyDescent="0.25">
      <c r="A12" s="86" t="s">
        <v>123</v>
      </c>
      <c r="B12" s="42" t="s">
        <v>121</v>
      </c>
      <c r="C12" s="25" t="s">
        <v>11</v>
      </c>
      <c r="D12" s="87" t="s">
        <v>93</v>
      </c>
      <c r="E12" s="25">
        <v>1000</v>
      </c>
      <c r="F12" s="25">
        <f t="shared" si="0"/>
        <v>25000</v>
      </c>
      <c r="G12" s="25">
        <f>SUM(G13:G16)</f>
        <v>5000</v>
      </c>
      <c r="H12" s="25">
        <f>SUM(H13:H16)</f>
        <v>20000</v>
      </c>
      <c r="I12" s="25">
        <v>0</v>
      </c>
      <c r="J12" s="25">
        <v>0</v>
      </c>
      <c r="K12" s="25">
        <f>SUM(K13:K16)</f>
        <v>0</v>
      </c>
      <c r="L12" s="43" t="s">
        <v>114</v>
      </c>
      <c r="M12" s="43"/>
    </row>
    <row r="13" spans="1:13" s="22" customFormat="1" ht="31.5" customHeight="1" x14ac:dyDescent="0.25">
      <c r="A13" s="86"/>
      <c r="B13" s="42"/>
      <c r="C13" s="25" t="s">
        <v>31</v>
      </c>
      <c r="D13" s="87"/>
      <c r="E13" s="25">
        <v>0</v>
      </c>
      <c r="F13" s="25">
        <f t="shared" si="0"/>
        <v>100</v>
      </c>
      <c r="G13" s="25">
        <v>0</v>
      </c>
      <c r="H13" s="25">
        <v>100</v>
      </c>
      <c r="I13" s="25">
        <v>0</v>
      </c>
      <c r="J13" s="25">
        <v>0</v>
      </c>
      <c r="K13" s="25">
        <v>0</v>
      </c>
      <c r="L13" s="43"/>
      <c r="M13" s="43"/>
    </row>
    <row r="14" spans="1:13" s="22" customFormat="1" ht="47.25" x14ac:dyDescent="0.25">
      <c r="A14" s="86"/>
      <c r="B14" s="42"/>
      <c r="C14" s="25" t="s">
        <v>32</v>
      </c>
      <c r="D14" s="87"/>
      <c r="E14" s="25">
        <v>0</v>
      </c>
      <c r="F14" s="25">
        <f t="shared" si="0"/>
        <v>900</v>
      </c>
      <c r="G14" s="25">
        <v>0</v>
      </c>
      <c r="H14" s="25">
        <v>900</v>
      </c>
      <c r="I14" s="25">
        <v>0</v>
      </c>
      <c r="J14" s="25">
        <v>0</v>
      </c>
      <c r="K14" s="25">
        <v>0</v>
      </c>
      <c r="L14" s="43"/>
      <c r="M14" s="43"/>
    </row>
    <row r="15" spans="1:13" s="22" customFormat="1" ht="47.25" x14ac:dyDescent="0.25">
      <c r="A15" s="86"/>
      <c r="B15" s="42"/>
      <c r="C15" s="25" t="s">
        <v>33</v>
      </c>
      <c r="D15" s="87"/>
      <c r="E15" s="25">
        <v>0</v>
      </c>
      <c r="F15" s="25">
        <f t="shared" si="0"/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43"/>
      <c r="M15" s="43"/>
    </row>
    <row r="16" spans="1:13" s="22" customFormat="1" ht="31.5" x14ac:dyDescent="0.25">
      <c r="A16" s="86"/>
      <c r="B16" s="42"/>
      <c r="C16" s="25" t="s">
        <v>120</v>
      </c>
      <c r="D16" s="87"/>
      <c r="E16" s="25">
        <v>1000</v>
      </c>
      <c r="F16" s="25">
        <f t="shared" si="0"/>
        <v>24000</v>
      </c>
      <c r="G16" s="25">
        <v>5000</v>
      </c>
      <c r="H16" s="25">
        <v>19000</v>
      </c>
      <c r="I16" s="25">
        <v>0</v>
      </c>
      <c r="J16" s="25">
        <v>0</v>
      </c>
      <c r="K16" s="25">
        <v>0</v>
      </c>
      <c r="L16" s="43"/>
      <c r="M16" s="43"/>
    </row>
    <row r="17" spans="1:13" ht="24.75" customHeight="1" x14ac:dyDescent="0.25">
      <c r="A17" s="42"/>
      <c r="B17" s="42" t="s">
        <v>36</v>
      </c>
      <c r="C17" s="7" t="s">
        <v>59</v>
      </c>
      <c r="D17" s="7" t="s">
        <v>12</v>
      </c>
      <c r="E17" s="7">
        <v>1000</v>
      </c>
      <c r="F17" s="7">
        <f t="shared" ref="F17:K17" si="1">SUM(F7,F12)</f>
        <v>25140</v>
      </c>
      <c r="G17" s="23">
        <f t="shared" si="1"/>
        <v>5000</v>
      </c>
      <c r="H17" s="23">
        <f t="shared" si="1"/>
        <v>20000</v>
      </c>
      <c r="I17" s="23">
        <f t="shared" si="1"/>
        <v>0</v>
      </c>
      <c r="J17" s="23">
        <f t="shared" si="1"/>
        <v>140</v>
      </c>
      <c r="K17" s="23">
        <f t="shared" si="1"/>
        <v>0</v>
      </c>
      <c r="L17" s="43" t="s">
        <v>115</v>
      </c>
      <c r="M17" s="61"/>
    </row>
    <row r="18" spans="1:13" s="22" customFormat="1" ht="31.5" customHeight="1" x14ac:dyDescent="0.25">
      <c r="A18" s="42"/>
      <c r="B18" s="42"/>
      <c r="C18" s="25" t="s">
        <v>31</v>
      </c>
      <c r="D18" s="25"/>
      <c r="E18" s="25">
        <v>0</v>
      </c>
      <c r="F18" s="23">
        <f t="shared" ref="F18:K21" si="2">SUM(F8,F13)</f>
        <v>240</v>
      </c>
      <c r="G18" s="23">
        <f t="shared" si="2"/>
        <v>0</v>
      </c>
      <c r="H18" s="23">
        <f t="shared" si="2"/>
        <v>100</v>
      </c>
      <c r="I18" s="23">
        <f t="shared" si="2"/>
        <v>0</v>
      </c>
      <c r="J18" s="23">
        <f t="shared" si="2"/>
        <v>140</v>
      </c>
      <c r="K18" s="23">
        <f t="shared" si="2"/>
        <v>0</v>
      </c>
      <c r="L18" s="43"/>
      <c r="M18" s="62"/>
    </row>
    <row r="19" spans="1:13" s="22" customFormat="1" ht="47.25" x14ac:dyDescent="0.25">
      <c r="A19" s="42"/>
      <c r="B19" s="42"/>
      <c r="C19" s="25" t="s">
        <v>32</v>
      </c>
      <c r="D19" s="25"/>
      <c r="E19" s="25">
        <v>0</v>
      </c>
      <c r="F19" s="23">
        <f t="shared" si="2"/>
        <v>900</v>
      </c>
      <c r="G19" s="23">
        <f t="shared" si="2"/>
        <v>0</v>
      </c>
      <c r="H19" s="23">
        <f t="shared" si="2"/>
        <v>900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43"/>
      <c r="M19" s="62"/>
    </row>
    <row r="20" spans="1:13" s="22" customFormat="1" ht="47.25" x14ac:dyDescent="0.25">
      <c r="A20" s="42"/>
      <c r="B20" s="42"/>
      <c r="C20" s="25" t="s">
        <v>33</v>
      </c>
      <c r="D20" s="25"/>
      <c r="E20" s="25">
        <v>0</v>
      </c>
      <c r="F20" s="23">
        <f t="shared" si="2"/>
        <v>0</v>
      </c>
      <c r="G20" s="23">
        <f t="shared" si="2"/>
        <v>0</v>
      </c>
      <c r="H20" s="23">
        <f t="shared" si="2"/>
        <v>0</v>
      </c>
      <c r="I20" s="23">
        <f t="shared" si="2"/>
        <v>0</v>
      </c>
      <c r="J20" s="23">
        <f t="shared" si="2"/>
        <v>0</v>
      </c>
      <c r="K20" s="23">
        <f t="shared" si="2"/>
        <v>0</v>
      </c>
      <c r="L20" s="43"/>
      <c r="M20" s="62"/>
    </row>
    <row r="21" spans="1:13" s="22" customFormat="1" ht="31.5" x14ac:dyDescent="0.25">
      <c r="A21" s="42"/>
      <c r="B21" s="42"/>
      <c r="C21" s="25" t="s">
        <v>120</v>
      </c>
      <c r="D21" s="25"/>
      <c r="E21" s="25">
        <v>1000</v>
      </c>
      <c r="F21" s="23">
        <f t="shared" si="2"/>
        <v>24000</v>
      </c>
      <c r="G21" s="23">
        <f t="shared" si="2"/>
        <v>5000</v>
      </c>
      <c r="H21" s="23">
        <f t="shared" si="2"/>
        <v>19000</v>
      </c>
      <c r="I21" s="23">
        <f t="shared" si="2"/>
        <v>0</v>
      </c>
      <c r="J21" s="23">
        <f t="shared" si="2"/>
        <v>0</v>
      </c>
      <c r="K21" s="23">
        <f t="shared" si="2"/>
        <v>0</v>
      </c>
      <c r="L21" s="43"/>
      <c r="M21" s="63"/>
    </row>
    <row r="22" spans="1:13" ht="15.75" x14ac:dyDescent="0.25">
      <c r="A22" s="21"/>
      <c r="C22" s="26"/>
      <c r="D22" s="26"/>
      <c r="E22" s="26"/>
      <c r="F22" s="26"/>
      <c r="G22" s="26"/>
      <c r="H22" s="26"/>
      <c r="I22" s="26"/>
      <c r="J22" s="26"/>
      <c r="K22" s="26"/>
    </row>
  </sheetData>
  <mergeCells count="23">
    <mergeCell ref="M12:M16"/>
    <mergeCell ref="M17:M21"/>
    <mergeCell ref="B12:B16"/>
    <mergeCell ref="A4:A5"/>
    <mergeCell ref="B4:B5"/>
    <mergeCell ref="C4:C5"/>
    <mergeCell ref="D4:D5"/>
    <mergeCell ref="M7:M11"/>
    <mergeCell ref="M4:M5"/>
    <mergeCell ref="E4:E5"/>
    <mergeCell ref="F4:F5"/>
    <mergeCell ref="L4:L5"/>
    <mergeCell ref="G4:K4"/>
    <mergeCell ref="L12:L16"/>
    <mergeCell ref="L7:L11"/>
    <mergeCell ref="B17:B21"/>
    <mergeCell ref="L17:L21"/>
    <mergeCell ref="A12:A16"/>
    <mergeCell ref="A17:A21"/>
    <mergeCell ref="D12:D16"/>
    <mergeCell ref="A7:A11"/>
    <mergeCell ref="B7:B11"/>
    <mergeCell ref="D7:D11"/>
  </mergeCells>
  <phoneticPr fontId="7" type="noConversion"/>
  <pageMargins left="0.7" right="0.7" top="0.75" bottom="0.75" header="0.3" footer="0.3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24" workbookViewId="0">
      <selection activeCell="F35" sqref="F35"/>
    </sheetView>
  </sheetViews>
  <sheetFormatPr defaultRowHeight="15" x14ac:dyDescent="0.25"/>
  <cols>
    <col min="1" max="1" width="5" customWidth="1"/>
    <col min="2" max="2" width="32.28515625" customWidth="1"/>
    <col min="3" max="3" width="16.5703125" customWidth="1"/>
    <col min="4" max="4" width="12.42578125" customWidth="1"/>
    <col min="5" max="5" width="11.7109375" customWidth="1"/>
    <col min="12" max="12" width="18.5703125" customWidth="1"/>
    <col min="13" max="13" width="17.85546875" customWidth="1"/>
  </cols>
  <sheetData>
    <row r="1" spans="1:13" ht="15.75" x14ac:dyDescent="0.25">
      <c r="K1" s="5" t="s">
        <v>108</v>
      </c>
    </row>
    <row r="2" spans="1:13" ht="15.75" x14ac:dyDescent="0.25">
      <c r="A2" s="1"/>
    </row>
    <row r="3" spans="1:13" ht="15.75" x14ac:dyDescent="0.25">
      <c r="A3" s="92" t="s">
        <v>107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15.75" x14ac:dyDescent="0.25">
      <c r="A4" s="3"/>
    </row>
    <row r="5" spans="1:13" ht="15.75" x14ac:dyDescent="0.25">
      <c r="A5" s="45" t="s">
        <v>96</v>
      </c>
      <c r="B5" s="45" t="s">
        <v>23</v>
      </c>
      <c r="C5" s="45" t="s">
        <v>94</v>
      </c>
      <c r="D5" s="45" t="s">
        <v>26</v>
      </c>
      <c r="E5" s="45" t="s">
        <v>95</v>
      </c>
      <c r="F5" s="45" t="s">
        <v>80</v>
      </c>
      <c r="G5" s="43" t="s">
        <v>3</v>
      </c>
      <c r="H5" s="43"/>
      <c r="I5" s="43"/>
      <c r="J5" s="43"/>
      <c r="K5" s="43"/>
      <c r="L5" s="45" t="s">
        <v>97</v>
      </c>
      <c r="M5" s="45" t="s">
        <v>30</v>
      </c>
    </row>
    <row r="6" spans="1:13" ht="133.5" customHeight="1" x14ac:dyDescent="0.25">
      <c r="A6" s="45"/>
      <c r="B6" s="45"/>
      <c r="C6" s="45"/>
      <c r="D6" s="45"/>
      <c r="E6" s="45"/>
      <c r="F6" s="45"/>
      <c r="G6" s="7" t="s">
        <v>4</v>
      </c>
      <c r="H6" s="7" t="s">
        <v>5</v>
      </c>
      <c r="I6" s="31" t="s">
        <v>6</v>
      </c>
      <c r="J6" s="7" t="s">
        <v>7</v>
      </c>
      <c r="K6" s="7" t="s">
        <v>8</v>
      </c>
      <c r="L6" s="45"/>
      <c r="M6" s="45"/>
    </row>
    <row r="7" spans="1:13" ht="15.75" x14ac:dyDescent="0.25">
      <c r="A7" s="16">
        <v>1</v>
      </c>
      <c r="B7" s="16">
        <v>2</v>
      </c>
      <c r="C7" s="16">
        <v>4</v>
      </c>
      <c r="D7" s="16">
        <v>5</v>
      </c>
      <c r="E7" s="16">
        <v>6</v>
      </c>
      <c r="F7" s="16">
        <v>7</v>
      </c>
      <c r="G7" s="16">
        <v>8</v>
      </c>
      <c r="H7" s="16">
        <v>9</v>
      </c>
      <c r="I7" s="16">
        <v>10</v>
      </c>
      <c r="J7" s="16">
        <v>11</v>
      </c>
      <c r="K7" s="16">
        <v>12</v>
      </c>
      <c r="L7" s="16">
        <v>13</v>
      </c>
      <c r="M7" s="16">
        <v>14</v>
      </c>
    </row>
    <row r="8" spans="1:13" ht="15.75" x14ac:dyDescent="0.25">
      <c r="A8" s="43">
        <v>1</v>
      </c>
      <c r="B8" s="42" t="s">
        <v>72</v>
      </c>
      <c r="C8" s="8" t="s">
        <v>11</v>
      </c>
      <c r="D8" s="42" t="s">
        <v>12</v>
      </c>
      <c r="E8" s="30">
        <f>SUM(E9:E12)</f>
        <v>0</v>
      </c>
      <c r="F8" s="8">
        <f t="shared" ref="F8:F37" si="0">SUM(G8:K8)</f>
        <v>1300</v>
      </c>
      <c r="G8" s="8">
        <f>SUM(G9:G12)</f>
        <v>0</v>
      </c>
      <c r="H8" s="8">
        <f>SUM(H9:H12)</f>
        <v>0</v>
      </c>
      <c r="I8" s="8">
        <f>SUM(I9:I12)</f>
        <v>400</v>
      </c>
      <c r="J8" s="8">
        <f>SUM(J9:J12)</f>
        <v>450</v>
      </c>
      <c r="K8" s="8">
        <f>SUM(K9:K12)</f>
        <v>450</v>
      </c>
      <c r="L8" s="43" t="s">
        <v>110</v>
      </c>
      <c r="M8" s="43" t="s">
        <v>67</v>
      </c>
    </row>
    <row r="9" spans="1:13" ht="47.25" x14ac:dyDescent="0.25">
      <c r="A9" s="43"/>
      <c r="B9" s="42"/>
      <c r="C9" s="10" t="s">
        <v>31</v>
      </c>
      <c r="D9" s="42"/>
      <c r="E9" s="7">
        <v>0</v>
      </c>
      <c r="F9" s="8">
        <f t="shared" ref="F9:K9" si="1">SUM(F14)</f>
        <v>1300</v>
      </c>
      <c r="G9" s="24">
        <f t="shared" si="1"/>
        <v>0</v>
      </c>
      <c r="H9" s="24">
        <v>0</v>
      </c>
      <c r="I9" s="24">
        <f t="shared" si="1"/>
        <v>400</v>
      </c>
      <c r="J9" s="24">
        <f t="shared" si="1"/>
        <v>450</v>
      </c>
      <c r="K9" s="24">
        <f t="shared" si="1"/>
        <v>450</v>
      </c>
      <c r="L9" s="43"/>
      <c r="M9" s="43"/>
    </row>
    <row r="10" spans="1:13" ht="63" x14ac:dyDescent="0.25">
      <c r="A10" s="43"/>
      <c r="B10" s="42"/>
      <c r="C10" s="10" t="s">
        <v>32</v>
      </c>
      <c r="D10" s="42"/>
      <c r="E10" s="7">
        <v>0</v>
      </c>
      <c r="F10" s="24">
        <f t="shared" ref="F10:K12" si="2">SUM(F15)</f>
        <v>0</v>
      </c>
      <c r="G10" s="24">
        <f t="shared" si="2"/>
        <v>0</v>
      </c>
      <c r="H10" s="24">
        <f t="shared" si="2"/>
        <v>0</v>
      </c>
      <c r="I10" s="24">
        <f t="shared" si="2"/>
        <v>0</v>
      </c>
      <c r="J10" s="24">
        <f t="shared" si="2"/>
        <v>0</v>
      </c>
      <c r="K10" s="24">
        <f t="shared" si="2"/>
        <v>0</v>
      </c>
      <c r="L10" s="43"/>
      <c r="M10" s="43"/>
    </row>
    <row r="11" spans="1:13" ht="47.25" x14ac:dyDescent="0.25">
      <c r="A11" s="43"/>
      <c r="B11" s="42"/>
      <c r="C11" s="10" t="s">
        <v>33</v>
      </c>
      <c r="D11" s="42"/>
      <c r="E11" s="7">
        <v>0</v>
      </c>
      <c r="F11" s="24">
        <f t="shared" si="2"/>
        <v>0</v>
      </c>
      <c r="G11" s="24">
        <f t="shared" si="2"/>
        <v>0</v>
      </c>
      <c r="H11" s="24">
        <f t="shared" si="2"/>
        <v>0</v>
      </c>
      <c r="I11" s="24">
        <f t="shared" si="2"/>
        <v>0</v>
      </c>
      <c r="J11" s="24">
        <f t="shared" si="2"/>
        <v>0</v>
      </c>
      <c r="K11" s="24">
        <f t="shared" si="2"/>
        <v>0</v>
      </c>
      <c r="L11" s="43"/>
      <c r="M11" s="43"/>
    </row>
    <row r="12" spans="1:13" ht="31.5" x14ac:dyDescent="0.25">
      <c r="A12" s="43"/>
      <c r="B12" s="42"/>
      <c r="C12" s="10" t="s">
        <v>34</v>
      </c>
      <c r="D12" s="42"/>
      <c r="E12" s="7">
        <v>0</v>
      </c>
      <c r="F12" s="24">
        <f t="shared" si="2"/>
        <v>0</v>
      </c>
      <c r="G12" s="24">
        <f t="shared" si="2"/>
        <v>0</v>
      </c>
      <c r="H12" s="24">
        <f t="shared" si="2"/>
        <v>0</v>
      </c>
      <c r="I12" s="24">
        <f t="shared" si="2"/>
        <v>0</v>
      </c>
      <c r="J12" s="24">
        <f t="shared" si="2"/>
        <v>0</v>
      </c>
      <c r="K12" s="24">
        <f t="shared" si="2"/>
        <v>0</v>
      </c>
      <c r="L12" s="43"/>
      <c r="M12" s="43"/>
    </row>
    <row r="13" spans="1:13" ht="15.75" x14ac:dyDescent="0.25">
      <c r="A13" s="64" t="s">
        <v>13</v>
      </c>
      <c r="B13" s="42" t="s">
        <v>109</v>
      </c>
      <c r="C13" s="8" t="s">
        <v>11</v>
      </c>
      <c r="D13" s="42" t="s">
        <v>12</v>
      </c>
      <c r="E13" s="8">
        <f>SUM(E14:E17)</f>
        <v>0</v>
      </c>
      <c r="F13" s="8">
        <f t="shared" si="0"/>
        <v>1300</v>
      </c>
      <c r="G13" s="8">
        <f>SUM(G14:G17)</f>
        <v>0</v>
      </c>
      <c r="H13" s="8">
        <f>SUM(H14:H17)</f>
        <v>0</v>
      </c>
      <c r="I13" s="8">
        <f>SUM(I14:I17)</f>
        <v>400</v>
      </c>
      <c r="J13" s="8">
        <f>SUM(J14:J17)</f>
        <v>450</v>
      </c>
      <c r="K13" s="8">
        <f>SUM(K14:K17)</f>
        <v>450</v>
      </c>
      <c r="L13" s="43" t="s">
        <v>110</v>
      </c>
      <c r="M13" s="43" t="s">
        <v>122</v>
      </c>
    </row>
    <row r="14" spans="1:13" ht="47.25" x14ac:dyDescent="0.25">
      <c r="A14" s="64"/>
      <c r="B14" s="42"/>
      <c r="C14" s="10" t="s">
        <v>31</v>
      </c>
      <c r="D14" s="42"/>
      <c r="E14" s="7">
        <v>0</v>
      </c>
      <c r="F14" s="8">
        <f t="shared" si="0"/>
        <v>1300</v>
      </c>
      <c r="G14" s="7">
        <v>0</v>
      </c>
      <c r="H14" s="7">
        <v>0</v>
      </c>
      <c r="I14" s="7">
        <v>400</v>
      </c>
      <c r="J14" s="7">
        <v>450</v>
      </c>
      <c r="K14" s="7">
        <v>450</v>
      </c>
      <c r="L14" s="43"/>
      <c r="M14" s="43"/>
    </row>
    <row r="15" spans="1:13" ht="63" x14ac:dyDescent="0.25">
      <c r="A15" s="64"/>
      <c r="B15" s="42"/>
      <c r="C15" s="10" t="s">
        <v>32</v>
      </c>
      <c r="D15" s="42"/>
      <c r="E15" s="7">
        <v>0</v>
      </c>
      <c r="F15" s="8">
        <f t="shared" si="0"/>
        <v>0</v>
      </c>
      <c r="G15" s="24">
        <f t="shared" ref="G15:K17" si="3">SUM(H15:L15)</f>
        <v>0</v>
      </c>
      <c r="H15" s="24">
        <f t="shared" si="3"/>
        <v>0</v>
      </c>
      <c r="I15" s="24">
        <f t="shared" si="3"/>
        <v>0</v>
      </c>
      <c r="J15" s="24">
        <f t="shared" si="3"/>
        <v>0</v>
      </c>
      <c r="K15" s="24">
        <f t="shared" si="3"/>
        <v>0</v>
      </c>
      <c r="L15" s="43"/>
      <c r="M15" s="43"/>
    </row>
    <row r="16" spans="1:13" ht="47.25" x14ac:dyDescent="0.25">
      <c r="A16" s="64"/>
      <c r="B16" s="42"/>
      <c r="C16" s="10" t="s">
        <v>33</v>
      </c>
      <c r="D16" s="42"/>
      <c r="E16" s="7">
        <v>0</v>
      </c>
      <c r="F16" s="8">
        <f t="shared" si="0"/>
        <v>0</v>
      </c>
      <c r="G16" s="24">
        <f t="shared" si="3"/>
        <v>0</v>
      </c>
      <c r="H16" s="24">
        <f t="shared" si="3"/>
        <v>0</v>
      </c>
      <c r="I16" s="24">
        <f t="shared" si="3"/>
        <v>0</v>
      </c>
      <c r="J16" s="24">
        <f t="shared" si="3"/>
        <v>0</v>
      </c>
      <c r="K16" s="24">
        <f t="shared" si="3"/>
        <v>0</v>
      </c>
      <c r="L16" s="43"/>
      <c r="M16" s="43"/>
    </row>
    <row r="17" spans="1:13" ht="31.5" x14ac:dyDescent="0.25">
      <c r="A17" s="64"/>
      <c r="B17" s="42"/>
      <c r="C17" s="10" t="s">
        <v>34</v>
      </c>
      <c r="D17" s="42"/>
      <c r="E17" s="7">
        <v>0</v>
      </c>
      <c r="F17" s="8">
        <f t="shared" si="0"/>
        <v>0</v>
      </c>
      <c r="G17" s="24">
        <f t="shared" si="3"/>
        <v>0</v>
      </c>
      <c r="H17" s="24">
        <f t="shared" si="3"/>
        <v>0</v>
      </c>
      <c r="I17" s="24">
        <f t="shared" si="3"/>
        <v>0</v>
      </c>
      <c r="J17" s="24">
        <f t="shared" si="3"/>
        <v>0</v>
      </c>
      <c r="K17" s="24">
        <f t="shared" si="3"/>
        <v>0</v>
      </c>
      <c r="L17" s="43"/>
      <c r="M17" s="43"/>
    </row>
    <row r="18" spans="1:13" ht="15.75" x14ac:dyDescent="0.25">
      <c r="A18" s="43">
        <v>2</v>
      </c>
      <c r="B18" s="91" t="s">
        <v>130</v>
      </c>
      <c r="C18" s="8" t="s">
        <v>11</v>
      </c>
      <c r="D18" s="42" t="s">
        <v>12</v>
      </c>
      <c r="E18" s="30">
        <v>0</v>
      </c>
      <c r="F18" s="8">
        <f>SUM(F23,F28)</f>
        <v>40000</v>
      </c>
      <c r="G18" s="40">
        <f t="shared" ref="G18:K18" si="4">SUM(G23,G28)</f>
        <v>0</v>
      </c>
      <c r="H18" s="40">
        <f t="shared" si="4"/>
        <v>0</v>
      </c>
      <c r="I18" s="40">
        <f t="shared" si="4"/>
        <v>20000</v>
      </c>
      <c r="J18" s="40">
        <f t="shared" si="4"/>
        <v>0</v>
      </c>
      <c r="K18" s="40">
        <f t="shared" si="4"/>
        <v>20000</v>
      </c>
      <c r="L18" s="43" t="s">
        <v>111</v>
      </c>
      <c r="M18" s="43" t="s">
        <v>124</v>
      </c>
    </row>
    <row r="19" spans="1:13" ht="47.25" x14ac:dyDescent="0.25">
      <c r="A19" s="43"/>
      <c r="B19" s="91"/>
      <c r="C19" s="10" t="s">
        <v>31</v>
      </c>
      <c r="D19" s="42"/>
      <c r="E19" s="7">
        <v>0</v>
      </c>
      <c r="F19" s="40">
        <f t="shared" ref="F19:K22" si="5">SUM(F24,F29)</f>
        <v>20000</v>
      </c>
      <c r="G19" s="40">
        <f t="shared" si="5"/>
        <v>0</v>
      </c>
      <c r="H19" s="40">
        <f t="shared" si="5"/>
        <v>0</v>
      </c>
      <c r="I19" s="40">
        <f t="shared" si="5"/>
        <v>10000</v>
      </c>
      <c r="J19" s="40">
        <f t="shared" si="5"/>
        <v>0</v>
      </c>
      <c r="K19" s="40">
        <f t="shared" si="5"/>
        <v>10000</v>
      </c>
      <c r="L19" s="43"/>
      <c r="M19" s="43"/>
    </row>
    <row r="20" spans="1:13" ht="63" x14ac:dyDescent="0.25">
      <c r="A20" s="43"/>
      <c r="B20" s="91"/>
      <c r="C20" s="10" t="s">
        <v>32</v>
      </c>
      <c r="D20" s="42"/>
      <c r="E20" s="7">
        <v>0</v>
      </c>
      <c r="F20" s="40">
        <f t="shared" si="5"/>
        <v>20000</v>
      </c>
      <c r="G20" s="40">
        <f t="shared" si="5"/>
        <v>0</v>
      </c>
      <c r="H20" s="40">
        <f t="shared" si="5"/>
        <v>0</v>
      </c>
      <c r="I20" s="40">
        <f t="shared" si="5"/>
        <v>10000</v>
      </c>
      <c r="J20" s="40">
        <f t="shared" si="5"/>
        <v>0</v>
      </c>
      <c r="K20" s="40">
        <f t="shared" si="5"/>
        <v>10000</v>
      </c>
      <c r="L20" s="43"/>
      <c r="M20" s="43"/>
    </row>
    <row r="21" spans="1:13" ht="47.25" x14ac:dyDescent="0.25">
      <c r="A21" s="43"/>
      <c r="B21" s="91"/>
      <c r="C21" s="10" t="s">
        <v>33</v>
      </c>
      <c r="D21" s="42"/>
      <c r="E21" s="7">
        <v>0</v>
      </c>
      <c r="F21" s="40">
        <f t="shared" si="5"/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43"/>
      <c r="M21" s="43"/>
    </row>
    <row r="22" spans="1:13" ht="31.5" x14ac:dyDescent="0.25">
      <c r="A22" s="43"/>
      <c r="B22" s="91"/>
      <c r="C22" s="10" t="s">
        <v>34</v>
      </c>
      <c r="D22" s="42"/>
      <c r="E22" s="7">
        <v>0</v>
      </c>
      <c r="F22" s="40">
        <f t="shared" si="5"/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43"/>
      <c r="M22" s="43"/>
    </row>
    <row r="23" spans="1:13" ht="15.75" x14ac:dyDescent="0.25">
      <c r="A23" s="61" t="s">
        <v>56</v>
      </c>
      <c r="B23" s="88" t="s">
        <v>131</v>
      </c>
      <c r="C23" s="40" t="s">
        <v>11</v>
      </c>
      <c r="D23" s="61" t="s">
        <v>12</v>
      </c>
      <c r="E23" s="30">
        <v>0</v>
      </c>
      <c r="F23" s="40">
        <f t="shared" ref="F23:F27" si="6">SUM(G23:K23)</f>
        <v>20000</v>
      </c>
      <c r="G23" s="30">
        <f>SUM(G24:G27)</f>
        <v>0</v>
      </c>
      <c r="H23" s="30">
        <f>SUM(H24:H27)</f>
        <v>0</v>
      </c>
      <c r="I23" s="30">
        <f>SUM(I24:I27)</f>
        <v>20000</v>
      </c>
      <c r="J23" s="30">
        <f>SUM(J24:J27)</f>
        <v>0</v>
      </c>
      <c r="K23" s="30">
        <f>SUM(K24:K27)</f>
        <v>0</v>
      </c>
      <c r="L23" s="61" t="s">
        <v>84</v>
      </c>
      <c r="M23" s="61" t="s">
        <v>133</v>
      </c>
    </row>
    <row r="24" spans="1:13" ht="47.25" x14ac:dyDescent="0.25">
      <c r="A24" s="62"/>
      <c r="B24" s="89"/>
      <c r="C24" s="10" t="s">
        <v>31</v>
      </c>
      <c r="D24" s="62"/>
      <c r="E24" s="41">
        <v>0</v>
      </c>
      <c r="F24" s="40">
        <f t="shared" si="6"/>
        <v>10000</v>
      </c>
      <c r="G24" s="41">
        <v>0</v>
      </c>
      <c r="H24" s="41">
        <v>0</v>
      </c>
      <c r="I24" s="41">
        <v>10000</v>
      </c>
      <c r="J24" s="41">
        <v>0</v>
      </c>
      <c r="K24" s="41">
        <v>0</v>
      </c>
      <c r="L24" s="62"/>
      <c r="M24" s="62"/>
    </row>
    <row r="25" spans="1:13" ht="63" x14ac:dyDescent="0.25">
      <c r="A25" s="62"/>
      <c r="B25" s="89"/>
      <c r="C25" s="10" t="s">
        <v>32</v>
      </c>
      <c r="D25" s="62"/>
      <c r="E25" s="41">
        <v>0</v>
      </c>
      <c r="F25" s="40">
        <f t="shared" si="6"/>
        <v>10000</v>
      </c>
      <c r="G25" s="41">
        <v>0</v>
      </c>
      <c r="H25" s="41">
        <v>0</v>
      </c>
      <c r="I25" s="41">
        <v>10000</v>
      </c>
      <c r="J25" s="41">
        <v>0</v>
      </c>
      <c r="K25" s="41">
        <v>0</v>
      </c>
      <c r="L25" s="62"/>
      <c r="M25" s="62"/>
    </row>
    <row r="26" spans="1:13" ht="47.25" x14ac:dyDescent="0.25">
      <c r="A26" s="62"/>
      <c r="B26" s="89"/>
      <c r="C26" s="10" t="s">
        <v>33</v>
      </c>
      <c r="D26" s="62"/>
      <c r="E26" s="41">
        <v>0</v>
      </c>
      <c r="F26" s="40">
        <f t="shared" si="6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62"/>
      <c r="M26" s="62"/>
    </row>
    <row r="27" spans="1:13" ht="31.5" x14ac:dyDescent="0.25">
      <c r="A27" s="63"/>
      <c r="B27" s="90"/>
      <c r="C27" s="10" t="s">
        <v>34</v>
      </c>
      <c r="D27" s="63"/>
      <c r="E27" s="41">
        <v>0</v>
      </c>
      <c r="F27" s="40">
        <f t="shared" si="6"/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63"/>
      <c r="M27" s="63"/>
    </row>
    <row r="28" spans="1:13" ht="31.5" customHeight="1" x14ac:dyDescent="0.25">
      <c r="A28" s="61" t="s">
        <v>103</v>
      </c>
      <c r="B28" s="88" t="s">
        <v>132</v>
      </c>
      <c r="C28" s="40" t="s">
        <v>11</v>
      </c>
      <c r="D28" s="61" t="s">
        <v>12</v>
      </c>
      <c r="E28" s="41"/>
      <c r="F28" s="40">
        <f>SUM(F29:F32)</f>
        <v>20000</v>
      </c>
      <c r="G28" s="40">
        <f t="shared" ref="G28:K28" si="7">SUM(G29:G32)</f>
        <v>0</v>
      </c>
      <c r="H28" s="40">
        <f t="shared" si="7"/>
        <v>0</v>
      </c>
      <c r="I28" s="40">
        <f t="shared" si="7"/>
        <v>0</v>
      </c>
      <c r="J28" s="40">
        <f t="shared" si="7"/>
        <v>0</v>
      </c>
      <c r="K28" s="40">
        <f t="shared" si="7"/>
        <v>20000</v>
      </c>
      <c r="L28" s="61" t="s">
        <v>84</v>
      </c>
      <c r="M28" s="61" t="s">
        <v>134</v>
      </c>
    </row>
    <row r="29" spans="1:13" ht="47.25" x14ac:dyDescent="0.25">
      <c r="A29" s="62"/>
      <c r="B29" s="89"/>
      <c r="C29" s="10" t="s">
        <v>31</v>
      </c>
      <c r="D29" s="62"/>
      <c r="E29" s="41"/>
      <c r="F29" s="40">
        <f>SUM(G29:K29)</f>
        <v>10000</v>
      </c>
      <c r="G29" s="41">
        <v>0</v>
      </c>
      <c r="H29" s="41">
        <v>0</v>
      </c>
      <c r="I29" s="41">
        <v>0</v>
      </c>
      <c r="J29" s="41">
        <v>0</v>
      </c>
      <c r="K29" s="41">
        <v>10000</v>
      </c>
      <c r="L29" s="62"/>
      <c r="M29" s="62"/>
    </row>
    <row r="30" spans="1:13" ht="63" x14ac:dyDescent="0.25">
      <c r="A30" s="62"/>
      <c r="B30" s="89"/>
      <c r="C30" s="10" t="s">
        <v>32</v>
      </c>
      <c r="D30" s="62"/>
      <c r="E30" s="41"/>
      <c r="F30" s="40">
        <f t="shared" ref="F30:F32" si="8">SUM(G30:K30)</f>
        <v>10000</v>
      </c>
      <c r="G30" s="41">
        <v>0</v>
      </c>
      <c r="H30" s="41">
        <v>0</v>
      </c>
      <c r="I30" s="41">
        <v>0</v>
      </c>
      <c r="J30" s="41">
        <v>0</v>
      </c>
      <c r="K30" s="41">
        <v>10000</v>
      </c>
      <c r="L30" s="62"/>
      <c r="M30" s="62"/>
    </row>
    <row r="31" spans="1:13" ht="47.25" x14ac:dyDescent="0.25">
      <c r="A31" s="62"/>
      <c r="B31" s="89"/>
      <c r="C31" s="10" t="s">
        <v>33</v>
      </c>
      <c r="D31" s="62"/>
      <c r="E31" s="41"/>
      <c r="F31" s="40">
        <f t="shared" si="8"/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62"/>
      <c r="M31" s="62"/>
    </row>
    <row r="32" spans="1:13" ht="31.5" x14ac:dyDescent="0.25">
      <c r="A32" s="63"/>
      <c r="B32" s="90"/>
      <c r="C32" s="10" t="s">
        <v>34</v>
      </c>
      <c r="D32" s="63"/>
      <c r="E32" s="41"/>
      <c r="F32" s="40">
        <f t="shared" si="8"/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63"/>
      <c r="M32" s="63"/>
    </row>
    <row r="33" spans="1:13" ht="15.75" x14ac:dyDescent="0.25">
      <c r="A33" s="42"/>
      <c r="B33" s="43" t="s">
        <v>36</v>
      </c>
      <c r="C33" s="7" t="s">
        <v>59</v>
      </c>
      <c r="D33" s="43" t="s">
        <v>12</v>
      </c>
      <c r="E33" s="7">
        <v>0</v>
      </c>
      <c r="F33" s="7">
        <f t="shared" si="0"/>
        <v>41300</v>
      </c>
      <c r="G33" s="7">
        <f>SUM(G34:G37)</f>
        <v>0</v>
      </c>
      <c r="H33" s="7">
        <f>SUM(H34:H37)</f>
        <v>0</v>
      </c>
      <c r="I33" s="7">
        <f>SUM(I34:I37)</f>
        <v>20400</v>
      </c>
      <c r="J33" s="7">
        <f>SUM(J34:J37)</f>
        <v>450</v>
      </c>
      <c r="K33" s="7">
        <f>SUM(K34:K37)</f>
        <v>20450</v>
      </c>
      <c r="L33" s="43" t="s">
        <v>84</v>
      </c>
      <c r="M33" s="43"/>
    </row>
    <row r="34" spans="1:13" ht="47.25" x14ac:dyDescent="0.25">
      <c r="A34" s="42"/>
      <c r="B34" s="43"/>
      <c r="C34" s="10" t="s">
        <v>31</v>
      </c>
      <c r="D34" s="43"/>
      <c r="E34" s="7">
        <v>0</v>
      </c>
      <c r="F34" s="7">
        <f t="shared" si="0"/>
        <v>21300</v>
      </c>
      <c r="G34" s="7">
        <v>0</v>
      </c>
      <c r="H34" s="7">
        <f>SUM(H9,H19)</f>
        <v>0</v>
      </c>
      <c r="I34" s="7">
        <f>SUM(I9,I19)</f>
        <v>10400</v>
      </c>
      <c r="J34" s="7">
        <f>SUM(J9,J19)</f>
        <v>450</v>
      </c>
      <c r="K34" s="7">
        <f>SUM(K9,K19)</f>
        <v>10450</v>
      </c>
      <c r="L34" s="43"/>
      <c r="M34" s="43"/>
    </row>
    <row r="35" spans="1:13" ht="63" x14ac:dyDescent="0.25">
      <c r="A35" s="42"/>
      <c r="B35" s="43"/>
      <c r="C35" s="11" t="s">
        <v>32</v>
      </c>
      <c r="D35" s="43"/>
      <c r="E35" s="7">
        <v>0</v>
      </c>
      <c r="F35" s="7">
        <f t="shared" si="0"/>
        <v>20000</v>
      </c>
      <c r="G35" s="7">
        <v>0</v>
      </c>
      <c r="H35" s="7">
        <f t="shared" ref="H35:K37" si="9">SUM(H10,H20)</f>
        <v>0</v>
      </c>
      <c r="I35" s="7">
        <f t="shared" si="9"/>
        <v>10000</v>
      </c>
      <c r="J35" s="7">
        <f t="shared" si="9"/>
        <v>0</v>
      </c>
      <c r="K35" s="7">
        <f t="shared" si="9"/>
        <v>10000</v>
      </c>
      <c r="L35" s="43"/>
      <c r="M35" s="43"/>
    </row>
    <row r="36" spans="1:13" ht="47.25" x14ac:dyDescent="0.25">
      <c r="A36" s="42"/>
      <c r="B36" s="43"/>
      <c r="C36" s="11" t="s">
        <v>33</v>
      </c>
      <c r="D36" s="43"/>
      <c r="E36" s="7">
        <v>0</v>
      </c>
      <c r="F36" s="7">
        <f t="shared" si="0"/>
        <v>0</v>
      </c>
      <c r="G36" s="7">
        <v>0</v>
      </c>
      <c r="H36" s="7">
        <f t="shared" si="9"/>
        <v>0</v>
      </c>
      <c r="I36" s="7">
        <f t="shared" si="9"/>
        <v>0</v>
      </c>
      <c r="J36" s="7">
        <f t="shared" si="9"/>
        <v>0</v>
      </c>
      <c r="K36" s="7">
        <f t="shared" si="9"/>
        <v>0</v>
      </c>
      <c r="L36" s="43"/>
      <c r="M36" s="43"/>
    </row>
    <row r="37" spans="1:13" ht="31.5" x14ac:dyDescent="0.25">
      <c r="A37" s="42"/>
      <c r="B37" s="43"/>
      <c r="C37" s="11" t="s">
        <v>34</v>
      </c>
      <c r="D37" s="43"/>
      <c r="E37" s="7">
        <v>0</v>
      </c>
      <c r="F37" s="7">
        <f t="shared" si="0"/>
        <v>0</v>
      </c>
      <c r="G37" s="7">
        <v>0</v>
      </c>
      <c r="H37" s="7">
        <f t="shared" si="9"/>
        <v>0</v>
      </c>
      <c r="I37" s="7">
        <f t="shared" si="9"/>
        <v>0</v>
      </c>
      <c r="J37" s="7">
        <f t="shared" si="9"/>
        <v>0</v>
      </c>
      <c r="K37" s="7">
        <f t="shared" si="9"/>
        <v>0</v>
      </c>
      <c r="L37" s="43"/>
      <c r="M37" s="43"/>
    </row>
  </sheetData>
  <mergeCells count="40">
    <mergeCell ref="A3:M3"/>
    <mergeCell ref="M8:M12"/>
    <mergeCell ref="A5:A6"/>
    <mergeCell ref="B5:B6"/>
    <mergeCell ref="C5:C6"/>
    <mergeCell ref="D5:D6"/>
    <mergeCell ref="D8:D12"/>
    <mergeCell ref="E5:E6"/>
    <mergeCell ref="F5:F6"/>
    <mergeCell ref="A8:A12"/>
    <mergeCell ref="B8:B12"/>
    <mergeCell ref="L8:L12"/>
    <mergeCell ref="G5:K5"/>
    <mergeCell ref="L5:L6"/>
    <mergeCell ref="M5:M6"/>
    <mergeCell ref="A13:A17"/>
    <mergeCell ref="B13:B17"/>
    <mergeCell ref="D13:D17"/>
    <mergeCell ref="L13:L17"/>
    <mergeCell ref="M13:M17"/>
    <mergeCell ref="M18:M22"/>
    <mergeCell ref="A18:A22"/>
    <mergeCell ref="B18:B22"/>
    <mergeCell ref="D18:D22"/>
    <mergeCell ref="L18:L22"/>
    <mergeCell ref="M33:M37"/>
    <mergeCell ref="A33:A37"/>
    <mergeCell ref="B33:B37"/>
    <mergeCell ref="D33:D37"/>
    <mergeCell ref="L33:L37"/>
    <mergeCell ref="L28:L32"/>
    <mergeCell ref="M28:M32"/>
    <mergeCell ref="L23:L27"/>
    <mergeCell ref="M23:M27"/>
    <mergeCell ref="A23:A27"/>
    <mergeCell ref="B23:B27"/>
    <mergeCell ref="D23:D27"/>
    <mergeCell ref="A28:A32"/>
    <mergeCell ref="B28:B32"/>
    <mergeCell ref="D28:D32"/>
  </mergeCells>
  <phoneticPr fontId="7" type="noConversion"/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Подпрограмма I</vt:lpstr>
      <vt:lpstr>Подпрограмм II</vt:lpstr>
      <vt:lpstr>Подпрограмма III</vt:lpstr>
      <vt:lpstr>Подпрограмма IV</vt:lpstr>
      <vt:lpstr>Подпрограмма V</vt:lpstr>
      <vt:lpstr>Подпрограмма VI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2014-10-16T08:42:43Z</cp:lastPrinted>
  <dcterms:created xsi:type="dcterms:W3CDTF">2014-09-17T09:30:08Z</dcterms:created>
  <dcterms:modified xsi:type="dcterms:W3CDTF">2014-10-21T06:00:58Z</dcterms:modified>
</cp:coreProperties>
</file>